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dek\00 Dokumenty práce\16 práce 2020\044 Střecha Osečná\Rozpočet+výkaz\"/>
    </mc:Choice>
  </mc:AlternateContent>
  <bookViews>
    <workbookView xWindow="0" yWindow="0" windowWidth="0" windowHeight="0"/>
  </bookViews>
  <sheets>
    <sheet name="Rekapitulace stavby" sheetId="1" r:id="rId1"/>
    <sheet name="20_044_0100 - Stavební část" sheetId="2" r:id="rId2"/>
    <sheet name="20_044_0200 - Hromosvod" sheetId="3" r:id="rId3"/>
    <sheet name="20_044_0300 - Ostatní nák...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'20_044_0100 - Stavební část'!$C$91:$K$376</definedName>
    <definedName name="_xlnm.Print_Area" localSheetId="1">'20_044_0100 - Stavební část'!$C$4:$J$39,'20_044_0100 - Stavební část'!$C$45:$J$73,'20_044_0100 - Stavební část'!$C$79:$K$376</definedName>
    <definedName name="_xlnm.Print_Titles" localSheetId="1">'20_044_0100 - Stavební část'!$91:$91</definedName>
    <definedName name="_xlnm._FilterDatabase" localSheetId="2" hidden="1">'20_044_0200 - Hromosvod'!$C$82:$K$126</definedName>
    <definedName name="_xlnm.Print_Area" localSheetId="2">'20_044_0200 - Hromosvod'!$C$4:$J$39,'20_044_0200 - Hromosvod'!$C$45:$J$64,'20_044_0200 - Hromosvod'!$C$70:$K$126</definedName>
    <definedName name="_xlnm.Print_Titles" localSheetId="2">'20_044_0200 - Hromosvod'!$82:$82</definedName>
    <definedName name="_xlnm._FilterDatabase" localSheetId="3" hidden="1">'20_044_0300 - Ostatní nák...'!$C$79:$K$85</definedName>
    <definedName name="_xlnm.Print_Area" localSheetId="3">'20_044_0300 - Ostatní nák...'!$C$4:$J$39,'20_044_0300 - Ostatní nák...'!$C$45:$J$61,'20_044_0300 - Ostatní nák...'!$C$67:$K$85</definedName>
    <definedName name="_xlnm.Print_Titles" localSheetId="3">'20_044_0300 - Ostatní nák...'!$79:$79</definedName>
    <definedName name="_xlnm.Print_Area" localSheetId="4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4" l="1" r="J37"/>
  <c r="J36"/>
  <c i="1" r="AY57"/>
  <c i="4" r="J35"/>
  <c i="1" r="AX57"/>
  <c i="4"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J77"/>
  <c r="J76"/>
  <c r="F76"/>
  <c r="F74"/>
  <c r="E72"/>
  <c r="J55"/>
  <c r="J54"/>
  <c r="F54"/>
  <c r="F52"/>
  <c r="E50"/>
  <c r="J18"/>
  <c r="E18"/>
  <c r="F77"/>
  <c r="J17"/>
  <c r="J12"/>
  <c r="J74"/>
  <c r="E7"/>
  <c r="E70"/>
  <c i="3" r="J37"/>
  <c r="J36"/>
  <c i="1" r="AY56"/>
  <c i="3" r="J35"/>
  <c i="1" r="AX56"/>
  <c i="3"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55"/>
  <c r="J17"/>
  <c r="J12"/>
  <c r="J52"/>
  <c r="E7"/>
  <c r="E48"/>
  <c i="1" r="AY55"/>
  <c i="2" r="J37"/>
  <c r="J36"/>
  <c r="J35"/>
  <c i="1" r="AX55"/>
  <c i="2" r="BI365"/>
  <c r="BH365"/>
  <c r="BG365"/>
  <c r="BF365"/>
  <c r="T365"/>
  <c r="T350"/>
  <c r="R365"/>
  <c r="R350"/>
  <c r="P365"/>
  <c r="P350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2"/>
  <c r="BH342"/>
  <c r="BG342"/>
  <c r="BF342"/>
  <c r="T342"/>
  <c r="R342"/>
  <c r="P342"/>
  <c r="BI340"/>
  <c r="BH340"/>
  <c r="BG340"/>
  <c r="BF340"/>
  <c r="T340"/>
  <c r="R340"/>
  <c r="P340"/>
  <c r="BI337"/>
  <c r="BH337"/>
  <c r="BG337"/>
  <c r="BF337"/>
  <c r="T337"/>
  <c r="R337"/>
  <c r="P337"/>
  <c r="BI336"/>
  <c r="BH336"/>
  <c r="BG336"/>
  <c r="BF336"/>
  <c r="T336"/>
  <c r="R336"/>
  <c r="P336"/>
  <c r="BI335"/>
  <c r="BH335"/>
  <c r="BG335"/>
  <c r="BF335"/>
  <c r="T335"/>
  <c r="R335"/>
  <c r="P335"/>
  <c r="BI333"/>
  <c r="BH333"/>
  <c r="BG333"/>
  <c r="BF333"/>
  <c r="T333"/>
  <c r="R333"/>
  <c r="P333"/>
  <c r="BI329"/>
  <c r="BH329"/>
  <c r="BG329"/>
  <c r="BF329"/>
  <c r="T329"/>
  <c r="R329"/>
  <c r="P329"/>
  <c r="BI327"/>
  <c r="BH327"/>
  <c r="BG327"/>
  <c r="BF327"/>
  <c r="T327"/>
  <c r="R327"/>
  <c r="P327"/>
  <c r="BI322"/>
  <c r="BH322"/>
  <c r="BG322"/>
  <c r="BF322"/>
  <c r="T322"/>
  <c r="R322"/>
  <c r="P322"/>
  <c r="BI320"/>
  <c r="BH320"/>
  <c r="BG320"/>
  <c r="BF320"/>
  <c r="T320"/>
  <c r="R320"/>
  <c r="P320"/>
  <c r="BI314"/>
  <c r="BH314"/>
  <c r="BG314"/>
  <c r="BF314"/>
  <c r="T314"/>
  <c r="R314"/>
  <c r="P314"/>
  <c r="BI312"/>
  <c r="BH312"/>
  <c r="BG312"/>
  <c r="BF312"/>
  <c r="T312"/>
  <c r="R312"/>
  <c r="P312"/>
  <c r="BI309"/>
  <c r="BH309"/>
  <c r="BG309"/>
  <c r="BF309"/>
  <c r="T309"/>
  <c r="R309"/>
  <c r="P309"/>
  <c r="BI308"/>
  <c r="BH308"/>
  <c r="BG308"/>
  <c r="BF308"/>
  <c r="T308"/>
  <c r="R308"/>
  <c r="P308"/>
  <c r="BI305"/>
  <c r="BH305"/>
  <c r="BG305"/>
  <c r="BF305"/>
  <c r="T305"/>
  <c r="R305"/>
  <c r="P305"/>
  <c r="BI304"/>
  <c r="BH304"/>
  <c r="BG304"/>
  <c r="BF304"/>
  <c r="T304"/>
  <c r="R304"/>
  <c r="P304"/>
  <c r="BI299"/>
  <c r="BH299"/>
  <c r="BG299"/>
  <c r="BF299"/>
  <c r="T299"/>
  <c r="R299"/>
  <c r="P299"/>
  <c r="BI294"/>
  <c r="BH294"/>
  <c r="BG294"/>
  <c r="BF294"/>
  <c r="T294"/>
  <c r="R294"/>
  <c r="P294"/>
  <c r="BI289"/>
  <c r="BH289"/>
  <c r="BG289"/>
  <c r="BF289"/>
  <c r="T289"/>
  <c r="R289"/>
  <c r="P289"/>
  <c r="BI280"/>
  <c r="BH280"/>
  <c r="BG280"/>
  <c r="BF280"/>
  <c r="T280"/>
  <c r="R280"/>
  <c r="P280"/>
  <c r="BI275"/>
  <c r="BH275"/>
  <c r="BG275"/>
  <c r="BF275"/>
  <c r="T275"/>
  <c r="R275"/>
  <c r="P275"/>
  <c r="BI270"/>
  <c r="BH270"/>
  <c r="BG270"/>
  <c r="BF270"/>
  <c r="T270"/>
  <c r="R270"/>
  <c r="P270"/>
  <c r="BI265"/>
  <c r="BH265"/>
  <c r="BG265"/>
  <c r="BF265"/>
  <c r="T265"/>
  <c r="R265"/>
  <c r="P265"/>
  <c r="BI260"/>
  <c r="BH260"/>
  <c r="BG260"/>
  <c r="BF260"/>
  <c r="T260"/>
  <c r="R260"/>
  <c r="P260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5"/>
  <c r="BH245"/>
  <c r="BG245"/>
  <c r="BF245"/>
  <c r="T245"/>
  <c r="R245"/>
  <c r="P245"/>
  <c r="BI242"/>
  <c r="BH242"/>
  <c r="BG242"/>
  <c r="BF242"/>
  <c r="T242"/>
  <c r="R242"/>
  <c r="P242"/>
  <c r="BI239"/>
  <c r="BH239"/>
  <c r="BG239"/>
  <c r="BF239"/>
  <c r="T239"/>
  <c r="R239"/>
  <c r="P239"/>
  <c r="BI237"/>
  <c r="BH237"/>
  <c r="BG237"/>
  <c r="BF237"/>
  <c r="T237"/>
  <c r="R237"/>
  <c r="P237"/>
  <c r="BI233"/>
  <c r="BH233"/>
  <c r="BG233"/>
  <c r="BF233"/>
  <c r="T233"/>
  <c r="R233"/>
  <c r="P233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07"/>
  <c r="BH207"/>
  <c r="BG207"/>
  <c r="BF207"/>
  <c r="T207"/>
  <c r="R207"/>
  <c r="P207"/>
  <c r="BI204"/>
  <c r="BH204"/>
  <c r="BG204"/>
  <c r="BF204"/>
  <c r="T204"/>
  <c r="R204"/>
  <c r="P204"/>
  <c r="BI190"/>
  <c r="BH190"/>
  <c r="BG190"/>
  <c r="BF190"/>
  <c r="T190"/>
  <c r="R190"/>
  <c r="P190"/>
  <c r="BI185"/>
  <c r="BH185"/>
  <c r="BG185"/>
  <c r="BF185"/>
  <c r="T185"/>
  <c r="R185"/>
  <c r="P185"/>
  <c r="BI183"/>
  <c r="BH183"/>
  <c r="BG183"/>
  <c r="BF183"/>
  <c r="T183"/>
  <c r="R183"/>
  <c r="P183"/>
  <c r="BI170"/>
  <c r="BH170"/>
  <c r="BG170"/>
  <c r="BF170"/>
  <c r="T170"/>
  <c r="R170"/>
  <c r="P170"/>
  <c r="BI168"/>
  <c r="BH168"/>
  <c r="BG168"/>
  <c r="BF168"/>
  <c r="T168"/>
  <c r="R168"/>
  <c r="P168"/>
  <c r="BI163"/>
  <c r="BH163"/>
  <c r="BG163"/>
  <c r="BF163"/>
  <c r="T163"/>
  <c r="T162"/>
  <c r="R163"/>
  <c r="R162"/>
  <c r="P163"/>
  <c r="P162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49"/>
  <c r="BH149"/>
  <c r="BG149"/>
  <c r="BF149"/>
  <c r="T149"/>
  <c r="R149"/>
  <c r="P149"/>
  <c r="BI144"/>
  <c r="BH144"/>
  <c r="BG144"/>
  <c r="BF144"/>
  <c r="T144"/>
  <c r="R144"/>
  <c r="P144"/>
  <c r="BI132"/>
  <c r="BH132"/>
  <c r="BG132"/>
  <c r="BF132"/>
  <c r="T132"/>
  <c r="R132"/>
  <c r="P132"/>
  <c r="BI121"/>
  <c r="BH121"/>
  <c r="BG121"/>
  <c r="BF121"/>
  <c r="T121"/>
  <c r="R121"/>
  <c r="P121"/>
  <c r="BI119"/>
  <c r="BH119"/>
  <c r="BG119"/>
  <c r="BF119"/>
  <c r="T119"/>
  <c r="T118"/>
  <c r="R119"/>
  <c r="R118"/>
  <c r="P119"/>
  <c r="P118"/>
  <c r="BI116"/>
  <c r="BH116"/>
  <c r="BG116"/>
  <c r="BF116"/>
  <c r="T116"/>
  <c r="R116"/>
  <c r="P116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0"/>
  <c r="BH110"/>
  <c r="BG110"/>
  <c r="BF110"/>
  <c r="T110"/>
  <c r="R110"/>
  <c r="P110"/>
  <c r="BI107"/>
  <c r="BH107"/>
  <c r="BG107"/>
  <c r="BF107"/>
  <c r="T107"/>
  <c r="R107"/>
  <c r="P107"/>
  <c r="BI103"/>
  <c r="BH103"/>
  <c r="BG103"/>
  <c r="BF103"/>
  <c r="T103"/>
  <c r="R103"/>
  <c r="P103"/>
  <c r="BI102"/>
  <c r="BH102"/>
  <c r="BG102"/>
  <c r="BF102"/>
  <c r="T102"/>
  <c r="R102"/>
  <c r="P102"/>
  <c r="BI99"/>
  <c r="BH99"/>
  <c r="BG99"/>
  <c r="BF99"/>
  <c r="T99"/>
  <c r="R99"/>
  <c r="P99"/>
  <c r="BI95"/>
  <c r="BH95"/>
  <c r="BG95"/>
  <c r="BF95"/>
  <c r="T95"/>
  <c r="R95"/>
  <c r="P95"/>
  <c r="J89"/>
  <c r="J88"/>
  <c r="F88"/>
  <c r="F86"/>
  <c r="E84"/>
  <c r="J55"/>
  <c r="J54"/>
  <c r="F54"/>
  <c r="F52"/>
  <c r="E50"/>
  <c r="J18"/>
  <c r="E18"/>
  <c r="F55"/>
  <c r="J17"/>
  <c r="J12"/>
  <c r="J52"/>
  <c r="E7"/>
  <c r="E82"/>
  <c i="1" r="L50"/>
  <c r="AM50"/>
  <c r="AM49"/>
  <c r="L49"/>
  <c r="AM47"/>
  <c r="L47"/>
  <c r="L45"/>
  <c r="L44"/>
  <c i="4" r="BK85"/>
  <c i="3" r="J126"/>
  <c r="J117"/>
  <c r="BK88"/>
  <c i="2" r="BK337"/>
  <c r="BK239"/>
  <c i="3" r="J122"/>
  <c r="J101"/>
  <c i="2" r="J308"/>
  <c r="BK163"/>
  <c i="3" r="BK117"/>
  <c r="BK101"/>
  <c i="2" r="BK347"/>
  <c r="BK249"/>
  <c r="J168"/>
  <c r="BK113"/>
  <c i="3" r="J90"/>
  <c i="2" r="BK110"/>
  <c i="3" r="BK115"/>
  <c i="2" r="J349"/>
  <c r="BK304"/>
  <c r="BK170"/>
  <c i="3" r="J96"/>
  <c i="2" r="J333"/>
  <c r="J170"/>
  <c r="BK99"/>
  <c r="J314"/>
  <c r="J222"/>
  <c i="4" r="J82"/>
  <c i="3" r="BK109"/>
  <c i="2" r="J340"/>
  <c r="J275"/>
  <c i="3" r="BK126"/>
  <c r="J108"/>
  <c i="2" r="BK335"/>
  <c r="J224"/>
  <c i="3" r="BK122"/>
  <c r="BK105"/>
  <c i="2" r="J351"/>
  <c r="J248"/>
  <c r="BK116"/>
  <c r="BK95"/>
  <c r="BK294"/>
  <c i="3" r="BK120"/>
  <c r="J91"/>
  <c i="2" r="J327"/>
  <c r="BK265"/>
  <c r="BK112"/>
  <c i="3" r="J103"/>
  <c i="2" r="J343"/>
  <c r="BK305"/>
  <c r="BK157"/>
  <c i="3" r="J95"/>
  <c i="2" r="BK309"/>
  <c r="BK248"/>
  <c r="BK103"/>
  <c i="4" r="BK83"/>
  <c i="3" r="BK118"/>
  <c r="BK102"/>
  <c i="2" r="BK342"/>
  <c r="J250"/>
  <c r="J116"/>
  <c i="3" r="BK110"/>
  <c i="2" r="BK351"/>
  <c r="BK289"/>
  <c r="J157"/>
  <c i="3" r="J113"/>
  <c r="BK96"/>
  <c i="2" r="J329"/>
  <c r="J245"/>
  <c r="J163"/>
  <c r="J342"/>
  <c i="1" r="AS54"/>
  <c i="2" r="J239"/>
  <c i="3" r="BK111"/>
  <c i="2" r="J347"/>
  <c r="BK312"/>
  <c r="J149"/>
  <c i="3" r="J102"/>
  <c i="2" r="J335"/>
  <c r="J226"/>
  <c i="4" r="J83"/>
  <c i="3" r="J124"/>
  <c r="J110"/>
  <c i="2" r="J345"/>
  <c r="BK308"/>
  <c r="J112"/>
  <c i="3" r="J119"/>
  <c r="BK92"/>
  <c i="2" r="J280"/>
  <c r="J185"/>
  <c i="3" r="J118"/>
  <c r="J98"/>
  <c i="2" r="BK336"/>
  <c r="J237"/>
  <c r="J159"/>
  <c i="3" r="J111"/>
  <c i="2" r="BK119"/>
  <c i="3" r="BK104"/>
  <c i="2" r="BK365"/>
  <c r="J294"/>
  <c r="J121"/>
  <c i="3" r="BK106"/>
  <c i="2" r="J337"/>
  <c r="BK242"/>
  <c r="J132"/>
  <c i="3" r="BK86"/>
  <c i="2" r="BK280"/>
  <c r="BK168"/>
  <c i="4" r="J84"/>
  <c i="3" r="BK121"/>
  <c r="J114"/>
  <c r="BK91"/>
  <c i="2" r="J309"/>
  <c r="BK149"/>
  <c i="3" r="J109"/>
  <c i="2" r="BK343"/>
  <c r="J242"/>
  <c r="J114"/>
  <c i="3" r="BK113"/>
  <c r="BK99"/>
  <c i="2" r="BK275"/>
  <c r="BK204"/>
  <c r="BK114"/>
  <c i="3" r="BK97"/>
  <c i="2" r="BK121"/>
  <c i="3" r="BK119"/>
  <c r="J89"/>
  <c i="2" r="J312"/>
  <c r="J204"/>
  <c i="3" r="BK100"/>
  <c i="2" r="BK329"/>
  <c r="J183"/>
  <c r="J110"/>
  <c i="3" r="BK90"/>
  <c i="2" r="J305"/>
  <c r="BK144"/>
  <c i="4" r="BK84"/>
  <c i="3" r="J120"/>
  <c r="BK94"/>
  <c i="2" r="BK333"/>
  <c r="BK237"/>
  <c i="3" r="BK125"/>
  <c r="J106"/>
  <c i="2" r="BK314"/>
  <c r="BK207"/>
  <c r="J119"/>
  <c i="3" r="J104"/>
  <c r="J93"/>
  <c i="2" r="J289"/>
  <c r="BK224"/>
  <c r="J144"/>
  <c r="J103"/>
  <c r="BK299"/>
  <c r="J107"/>
  <c i="3" r="J99"/>
  <c i="2" r="BK345"/>
  <c r="J207"/>
  <c i="3" r="BK108"/>
  <c r="BK89"/>
  <c i="2" r="J322"/>
  <c r="BK185"/>
  <c i="3" r="J97"/>
  <c i="2" r="BK322"/>
  <c r="BK260"/>
  <c i="4" r="J85"/>
  <c i="3" r="J125"/>
  <c r="J116"/>
  <c r="J86"/>
  <c i="2" r="BK327"/>
  <c r="BK161"/>
  <c i="3" r="BK112"/>
  <c r="BK98"/>
  <c i="2" r="J304"/>
  <c r="J190"/>
  <c i="3" r="BK124"/>
  <c r="BK114"/>
  <c r="BK87"/>
  <c i="2" r="J260"/>
  <c r="BK183"/>
  <c r="BK132"/>
  <c r="J99"/>
  <c r="J249"/>
  <c i="3" r="J112"/>
  <c r="J94"/>
  <c i="2" r="J336"/>
  <c r="BK222"/>
  <c r="J95"/>
  <c i="3" r="BK93"/>
  <c i="2" r="J233"/>
  <c r="J113"/>
  <c i="3" r="J92"/>
  <c i="2" r="J299"/>
  <c r="BK190"/>
  <c i="4" r="BK82"/>
  <c i="3" r="J105"/>
  <c i="2" r="J365"/>
  <c r="BK245"/>
  <c r="J102"/>
  <c i="3" r="J115"/>
  <c i="2" r="J320"/>
  <c r="BK250"/>
  <c r="BK159"/>
  <c i="3" r="BK116"/>
  <c r="BK103"/>
  <c r="J88"/>
  <c i="2" r="J265"/>
  <c r="BK233"/>
  <c r="J161"/>
  <c i="3" r="J100"/>
  <c i="2" r="J270"/>
  <c i="3" r="J121"/>
  <c r="BK95"/>
  <c i="2" r="BK340"/>
  <c r="BK226"/>
  <c r="BK107"/>
  <c i="3" r="J87"/>
  <c i="2" r="BK320"/>
  <c r="BK102"/>
  <c r="BK349"/>
  <c r="BK270"/>
  <c i="3" l="1" r="R123"/>
  <c i="2" r="T94"/>
  <c r="T93"/>
  <c r="T111"/>
  <c r="BK167"/>
  <c r="J167"/>
  <c r="J67"/>
  <c r="P167"/>
  <c r="BK313"/>
  <c r="J313"/>
  <c r="J69"/>
  <c r="P334"/>
  <c r="T334"/>
  <c r="R341"/>
  <c r="BK94"/>
  <c r="T120"/>
  <c r="T167"/>
  <c r="P313"/>
  <c i="3" r="R85"/>
  <c i="2" r="R120"/>
  <c r="BK225"/>
  <c r="J225"/>
  <c r="J68"/>
  <c r="R313"/>
  <c i="3" r="T107"/>
  <c i="2" r="P111"/>
  <c r="P225"/>
  <c r="BK111"/>
  <c r="J111"/>
  <c r="J62"/>
  <c r="R111"/>
  <c r="R167"/>
  <c r="T313"/>
  <c r="R94"/>
  <c r="R93"/>
  <c r="BK120"/>
  <c r="J120"/>
  <c r="J65"/>
  <c r="R225"/>
  <c r="BK334"/>
  <c r="J334"/>
  <c r="J70"/>
  <c r="BK341"/>
  <c r="J341"/>
  <c r="J71"/>
  <c r="T341"/>
  <c i="3" r="P85"/>
  <c i="2" r="P94"/>
  <c r="P93"/>
  <c r="P120"/>
  <c r="P117"/>
  <c r="T225"/>
  <c r="R334"/>
  <c r="P341"/>
  <c i="3" r="BK85"/>
  <c r="J85"/>
  <c r="J61"/>
  <c r="T85"/>
  <c r="BK107"/>
  <c r="J107"/>
  <c r="J62"/>
  <c r="P107"/>
  <c r="R107"/>
  <c r="BK123"/>
  <c r="J123"/>
  <c r="J63"/>
  <c r="P123"/>
  <c r="T123"/>
  <c i="4" r="BK81"/>
  <c r="J81"/>
  <c r="J60"/>
  <c r="P81"/>
  <c r="P80"/>
  <c i="1" r="AU57"/>
  <c i="4" r="R81"/>
  <c r="R80"/>
  <c r="T81"/>
  <c r="T80"/>
  <c i="2" r="BE102"/>
  <c r="BE113"/>
  <c r="BE116"/>
  <c r="BE163"/>
  <c r="BE185"/>
  <c r="BE207"/>
  <c r="BE250"/>
  <c r="BE294"/>
  <c r="BE308"/>
  <c r="BE320"/>
  <c r="BE340"/>
  <c i="3" r="BE89"/>
  <c r="BE93"/>
  <c r="BE94"/>
  <c i="2" r="F89"/>
  <c r="BE95"/>
  <c r="BE168"/>
  <c r="BE204"/>
  <c r="BE265"/>
  <c r="BE280"/>
  <c r="BE289"/>
  <c r="BE309"/>
  <c r="BE327"/>
  <c r="BE336"/>
  <c i="3" r="J77"/>
  <c r="BE86"/>
  <c r="BE88"/>
  <c r="BE92"/>
  <c r="BE110"/>
  <c i="2" r="BE103"/>
  <c r="BE161"/>
  <c r="BE190"/>
  <c r="BE224"/>
  <c r="BE233"/>
  <c r="BE237"/>
  <c r="BE242"/>
  <c r="BE245"/>
  <c r="BE248"/>
  <c r="BE299"/>
  <c r="BE305"/>
  <c r="BE314"/>
  <c r="BE329"/>
  <c r="BE335"/>
  <c r="BE347"/>
  <c r="BE351"/>
  <c r="BK350"/>
  <c r="J350"/>
  <c r="J72"/>
  <c i="3" r="E73"/>
  <c r="BE90"/>
  <c r="BE96"/>
  <c r="BE102"/>
  <c r="BE113"/>
  <c i="2" r="BE99"/>
  <c r="BE112"/>
  <c r="BE144"/>
  <c r="BE157"/>
  <c r="BE170"/>
  <c r="BE260"/>
  <c r="BE304"/>
  <c r="BE333"/>
  <c i="3" r="F80"/>
  <c r="BE98"/>
  <c r="BE101"/>
  <c r="BE104"/>
  <c r="BE106"/>
  <c r="BE114"/>
  <c r="BE115"/>
  <c r="BE116"/>
  <c r="BE118"/>
  <c i="4" r="E48"/>
  <c i="2" r="E48"/>
  <c r="J86"/>
  <c r="BE121"/>
  <c r="BE149"/>
  <c r="BE222"/>
  <c r="BE226"/>
  <c r="BE275"/>
  <c r="BE345"/>
  <c r="BE365"/>
  <c r="BK118"/>
  <c r="J118"/>
  <c r="J64"/>
  <c r="BK162"/>
  <c r="J162"/>
  <c r="J66"/>
  <c i="3" r="BE95"/>
  <c r="BE97"/>
  <c r="BE109"/>
  <c r="BE111"/>
  <c r="BE112"/>
  <c r="BE120"/>
  <c i="2" r="BE110"/>
  <c r="BE183"/>
  <c r="BE239"/>
  <c r="BE249"/>
  <c r="BE337"/>
  <c r="BE342"/>
  <c r="BE349"/>
  <c i="3" r="BE91"/>
  <c r="BE99"/>
  <c r="BE100"/>
  <c r="BE103"/>
  <c r="BE105"/>
  <c r="BE117"/>
  <c r="BE121"/>
  <c r="BE124"/>
  <c i="2" r="BE107"/>
  <c r="BE114"/>
  <c r="BE119"/>
  <c r="BE132"/>
  <c r="BE159"/>
  <c r="BE270"/>
  <c r="BE312"/>
  <c r="BE322"/>
  <c r="BE343"/>
  <c i="3" r="BE87"/>
  <c r="BE108"/>
  <c r="BE119"/>
  <c r="BE122"/>
  <c r="BE125"/>
  <c r="BE126"/>
  <c i="4" r="J52"/>
  <c r="F55"/>
  <c r="BE82"/>
  <c r="BE83"/>
  <c r="BE84"/>
  <c r="BE85"/>
  <c i="3" r="F37"/>
  <c i="1" r="BD56"/>
  <c i="3" r="J34"/>
  <c i="1" r="AW56"/>
  <c i="4" r="J34"/>
  <c i="1" r="AW57"/>
  <c i="3" r="F35"/>
  <c i="1" r="BB56"/>
  <c i="3" r="F36"/>
  <c i="1" r="BC56"/>
  <c i="2" r="F37"/>
  <c i="1" r="BD55"/>
  <c i="4" r="F35"/>
  <c i="1" r="BB57"/>
  <c i="2" r="F35"/>
  <c i="1" r="BB55"/>
  <c i="2" r="F34"/>
  <c i="1" r="BA55"/>
  <c i="4" r="F37"/>
  <c i="1" r="BD57"/>
  <c i="4" r="F36"/>
  <c i="1" r="BC57"/>
  <c i="4" r="F34"/>
  <c i="1" r="BA57"/>
  <c i="2" r="F36"/>
  <c i="1" r="BC55"/>
  <c i="3" r="F34"/>
  <c i="1" r="BA56"/>
  <c i="2" r="J34"/>
  <c i="1" r="AW55"/>
  <c i="2" l="1" r="R117"/>
  <c r="T117"/>
  <c i="3" r="T84"/>
  <c r="T83"/>
  <c r="P84"/>
  <c r="P83"/>
  <c i="1" r="AU56"/>
  <c i="2" r="P92"/>
  <c i="1" r="AU55"/>
  <c i="3" r="R84"/>
  <c r="R83"/>
  <c i="2" r="T92"/>
  <c r="R92"/>
  <c r="BK93"/>
  <c r="J93"/>
  <c r="J60"/>
  <c r="J94"/>
  <c r="J61"/>
  <c r="BK117"/>
  <c r="J117"/>
  <c r="J63"/>
  <c i="3" r="BK84"/>
  <c r="J84"/>
  <c r="J60"/>
  <c i="4" r="BK80"/>
  <c r="J80"/>
  <c r="J59"/>
  <c i="3" r="F33"/>
  <c i="1" r="AZ56"/>
  <c i="2" r="J33"/>
  <c i="1" r="AV55"/>
  <c r="AT55"/>
  <c r="BA54"/>
  <c r="W30"/>
  <c r="BB54"/>
  <c r="AX54"/>
  <c r="BC54"/>
  <c r="W32"/>
  <c r="BD54"/>
  <c r="W33"/>
  <c i="4" r="J33"/>
  <c i="1" r="AV57"/>
  <c r="AT57"/>
  <c i="2" r="F33"/>
  <c i="1" r="AZ55"/>
  <c i="3" r="J33"/>
  <c i="1" r="AV56"/>
  <c r="AT56"/>
  <c i="4" r="F33"/>
  <c i="1" r="AZ57"/>
  <c i="2" l="1" r="BK92"/>
  <c r="J92"/>
  <c r="J59"/>
  <c i="3" r="BK83"/>
  <c r="J83"/>
  <c r="J59"/>
  <c i="1" r="AU54"/>
  <c i="4" r="J30"/>
  <c i="1" r="AG57"/>
  <c r="AN57"/>
  <c r="W31"/>
  <c r="AZ54"/>
  <c r="AV54"/>
  <c r="AK29"/>
  <c r="AY54"/>
  <c r="AW54"/>
  <c r="AK30"/>
  <c i="4" l="1" r="J39"/>
  <c i="1" r="W29"/>
  <c i="3" r="J30"/>
  <c i="1" r="AG56"/>
  <c r="AN56"/>
  <c i="2" r="J30"/>
  <c i="1" r="AG55"/>
  <c r="AN55"/>
  <c r="AT54"/>
  <c i="2" l="1" r="J39"/>
  <c i="3" r="J39"/>
  <c i="1" r="AG54"/>
  <c r="AN54"/>
  <c l="1" r="AK26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<sst xmlns="http://schemas.openxmlformats.org/spreadsheetml/2006/main">
  <si>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</si>
  <si>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</si>
  <si>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</si>
  <si>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</si>
  <si>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</si>
  <si>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{cb2be49e-a587-4c4a-9748-cd0fcc7dc882}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</si>
  <si>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</si>
  <si>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</si>
  <si>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</si>
  <si>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</si>
  <si>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</si>
  <si>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</si>
  <si>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</si>
  <si>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</si>
  <si>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20_044_0000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</si>
  <si>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</si>
  <si>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</si>
  <si>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Výměna střešní krytiny MŠ Osečná, Českolipská 72, Osečná</t>
  </si>
  <si>
    <t>KSO:</t>
  </si>
  <si>
    <t/>
  </si>
  <si>
    <t>CC-CZ:</t>
  </si>
  <si>
    <t>Místo:</t>
  </si>
  <si>
    <t>MŠ Osečná, Českolipská 72, Osečná</t>
  </si>
  <si>
    <t>Datum:</t>
  </si>
  <si>
    <t>21. 1. 2021</t>
  </si>
  <si>
    <t>Zadavatel:</t>
  </si>
  <si>
    <t>IČ:</t>
  </si>
  <si>
    <t>Město Osečná</t>
  </si>
  <si>
    <t>DIČ:</t>
  </si>
  <si>
    <t>Uchazeč:</t>
  </si>
  <si>
    <t>Vyplň údaj</t>
  </si>
  <si>
    <t>Projektant:</t>
  </si>
  <si>
    <t>Ing. Radomír Hladký</t>
  </si>
  <si>
    <t>True</t>
  </si>
  <si>
    <t>Zpracovatel:</t>
  </si>
  <si>
    <t>Ing.Radomír Hladký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</si>
  <si>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</si>
  <si>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</si>
  <si>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</si>
  <si>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</si>
  <si>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</si>
  <si>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</si>
  <si>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</si>
  <si>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</si>
  <si>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</si>
  <si>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</si>
  <si>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</si>
  <si>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</si>
  <si>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</si>
  <si>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</si>
  <si>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</si>
  <si>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</si>
  <si>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</si>
  <si>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</si>
  <si>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</si>
  <si>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</si>
  <si>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</si>
  <si>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</si>
  <si>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</si>
  <si>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</si>
  <si>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</si>
  <si>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</si>
  <si>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</si>
  <si>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</si>
  <si>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</si>
  <si>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</si>
  <si>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</si>
  <si>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</si>
  <si>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</si>
  <si>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</si>
  <si>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</si>
  <si>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</si>
  <si>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</si>
  <si>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</si>
  <si>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</si>
  <si>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</si>
  <si>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</si>
  <si>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20_044_0100</t>
  </si>
  <si>
    <t>Stavební část</t>
  </si>
  <si>
    <t>STA</t>
  </si>
  <si>
    <t>1</t>
  </si>
  <si>
    <t>{ded11d90-ce32-46ed-93bd-5eaaf76fdb80}</t>
  </si>
  <si>
    <t>2</t>
  </si>
  <si>
    <t>20_044_0200</t>
  </si>
  <si>
    <t>Hromosvod</t>
  </si>
  <si>
    <t>{804c9da0-e359-4e51-befc-7372f7a73c1d}</t>
  </si>
  <si>
    <t>20_044_0300</t>
  </si>
  <si>
    <t>Ostatní náklady</t>
  </si>
  <si>
    <t>{d0b23511-ff5d-4be9-a389-65112ea1ee93}</t>
  </si>
  <si>
    <t>KRYCÍ LIST SOUPISU PRACÍ</t>
  </si>
  <si>
    <t>Objekt:</t>
  </si>
  <si>
    <t>20_044_0100 - 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</si>
  <si>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</si>
  <si>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</si>
  <si>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</si>
  <si>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</si>
  <si>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</si>
  <si>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práce, bourání</t>
  </si>
  <si>
    <t xml:space="preserve">    997 - Přesun sutě</t>
  </si>
  <si>
    <t>PSV - Práce a dodávky PSV</t>
  </si>
  <si>
    <t xml:space="preserve">    OST - Ostatní</t>
  </si>
  <si>
    <t xml:space="preserve">    712 - Povlakové krytiny</t>
  </si>
  <si>
    <t xml:space="preserve">    743 - Elektromontáže - hrubá montáž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</si>
  <si>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</si>
  <si>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</si>
  <si>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</si>
  <si>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</si>
  <si>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</si>
  <si>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783 - Dokončovací práce - nátěry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</si>
  <si>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</si>
  <si>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</si>
  <si>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</si>
  <si>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</si>
  <si>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</si>
  <si>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</si>
  <si>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</si>
  <si>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</si>
  <si>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</si>
  <si>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</si>
  <si>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</si>
  <si>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</si>
  <si>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</si>
  <si>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</si>
  <si>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</si>
  <si>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</si>
  <si>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</si>
  <si>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</si>
  <si>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</si>
  <si>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941211111</t>
  </si>
  <si>
    <t>Montáž lešení řadového rámového lehkého pracovního s podlahami s provozním zatížením tř. 3 do 200 kg/m2 šířky tř. SW06 přes 0,6 do 0,9 m, výšky do 10 m</t>
  </si>
  <si>
    <t>m2</t>
  </si>
  <si>
    <t>CS ÚRS 2021 01</t>
  </si>
  <si>
    <t>4</t>
  </si>
  <si>
    <t>739881350</t>
  </si>
  <si>
    <t>VV</t>
  </si>
  <si>
    <t>"v.č. D01-06"</t>
  </si>
  <si>
    <t>6*13,9*2+(8+4)*(9+1,2*2)+6*4,3*2</t>
  </si>
  <si>
    <t>Mezisoučet</t>
  </si>
  <si>
    <t>3</t>
  </si>
  <si>
    <t>941211211</t>
  </si>
  <si>
    <t>Montáž lešení řadového rámového lehkého pracovního s podlahami s provozním zatížením tř. 3 do 200 kg/m2 Příplatek za první a každý další den použití lešení k ceně -1111 nebo -1112</t>
  </si>
  <si>
    <t>1604112129</t>
  </si>
  <si>
    <t>"30 dní, bude realizováno po úsecích"</t>
  </si>
  <si>
    <t>355,2*30</t>
  </si>
  <si>
    <t>941211811</t>
  </si>
  <si>
    <t>Demontáž lešení řadového rámového lehkého pracovního s provozním zatížením tř. 3 do 200 kg/m2 šířky tř. SW06 přes 0,6 do 0,9 m, výšky do 10 m</t>
  </si>
  <si>
    <t>-384286885</t>
  </si>
  <si>
    <t>944511111</t>
  </si>
  <si>
    <t>Montáž ochranné sítě zavěšené na konstrukci lešení z textilie z umělých vláken</t>
  </si>
  <si>
    <t>-1957050816</t>
  </si>
  <si>
    <t>5</t>
  </si>
  <si>
    <t>944511211</t>
  </si>
  <si>
    <t>Montáž ochranné sítě Příplatek za první a každý další den použití sítě k ceně -1111</t>
  </si>
  <si>
    <t>-525628385</t>
  </si>
  <si>
    <t>6</t>
  </si>
  <si>
    <t>944511811</t>
  </si>
  <si>
    <t>Demontáž ochranné sítě zavěšené na konstrukci lešení z textilie z umělých vláken</t>
  </si>
  <si>
    <t>-744048020</t>
  </si>
  <si>
    <t>997</t>
  </si>
  <si>
    <t>Přesun sutě</t>
  </si>
  <si>
    <t>7</t>
  </si>
  <si>
    <t>997013212</t>
  </si>
  <si>
    <t>Vnitrostaveništní doprava suti a vybouraných hmot vodorovně do 50 m svisle ručně pro budovy a haly výšky přes 6 do 9 m</t>
  </si>
  <si>
    <t>t</t>
  </si>
  <si>
    <t>1108774132</t>
  </si>
  <si>
    <t>8</t>
  </si>
  <si>
    <t>997013501</t>
  </si>
  <si>
    <t>Odvoz suti a vybouraných hmot na skládku nebo meziskládku se složením, na vzdálenost do 1 km</t>
  </si>
  <si>
    <t>1352049506</t>
  </si>
  <si>
    <t>997013509</t>
  </si>
  <si>
    <t>Odvoz suti a vybouraných hmot na skládku nebo meziskládku se složením, na vzdálenost Příplatek k ceně za každý další i započatý 1 km přes 1 km</t>
  </si>
  <si>
    <t>1193467595</t>
  </si>
  <si>
    <t>4,27*19 'Přepočtené koeficientem množství</t>
  </si>
  <si>
    <t>10</t>
  </si>
  <si>
    <t>997013831</t>
  </si>
  <si>
    <t>Poplatek za uložení stavebního odpadu na skládce (skládkovné) směsného stavebního a demoličního zatříděného do Katalogu odpadů pod kódem 170 904</t>
  </si>
  <si>
    <t>CS ÚRS 2019 02</t>
  </si>
  <si>
    <t>1399184985</t>
  </si>
  <si>
    <t>PSV</t>
  </si>
  <si>
    <t>Práce a dodávky PSV</t>
  </si>
  <si>
    <t>OST</t>
  </si>
  <si>
    <t>Ostatní</t>
  </si>
  <si>
    <t>11</t>
  </si>
  <si>
    <t>001/003</t>
  </si>
  <si>
    <t xml:space="preserve">ostatní HZS, dle zadání </t>
  </si>
  <si>
    <t>hod</t>
  </si>
  <si>
    <t>kalkul. rozpočtáře</t>
  </si>
  <si>
    <t>512</t>
  </si>
  <si>
    <t>-386649349</t>
  </si>
  <si>
    <t>712</t>
  </si>
  <si>
    <t>Povlakové krytiny</t>
  </si>
  <si>
    <t>12</t>
  </si>
  <si>
    <t>712400831</t>
  </si>
  <si>
    <t>Odstranění ze střech šikmých přes 10° do 30° krytiny povlakové jednovrstvé</t>
  </si>
  <si>
    <t>16</t>
  </si>
  <si>
    <t>940936720</t>
  </si>
  <si>
    <t>"v.č. D01"</t>
  </si>
  <si>
    <t>"podkladní lepenka"</t>
  </si>
  <si>
    <t>"S1"</t>
  </si>
  <si>
    <t>"15°"(2,88*4,01)/0,965</t>
  </si>
  <si>
    <t>"S2"</t>
  </si>
  <si>
    <t>"17°"(4,28*8,99)/0,956</t>
  </si>
  <si>
    <t>"11°"(4,67*4,6)/0,981</t>
  </si>
  <si>
    <t>Součet</t>
  </si>
  <si>
    <t>13</t>
  </si>
  <si>
    <t>712431101</t>
  </si>
  <si>
    <t>Provedení povlakové krytiny střech šikmých přes 10° do 30° pásy na sucho AIP nebo NAIP</t>
  </si>
  <si>
    <t>1106754492</t>
  </si>
  <si>
    <t>"podkladní lepenka+pojistná hydroizolace"</t>
  </si>
  <si>
    <t>11,968+62,146</t>
  </si>
  <si>
    <t>14</t>
  </si>
  <si>
    <t>712600831</t>
  </si>
  <si>
    <t>Odstranění ze střech šikmých přes 30° do 45° krytiny povlakové jednovrstvé</t>
  </si>
  <si>
    <t>-1082245835</t>
  </si>
  <si>
    <t>"38°"(9,94*13,92-0,76*0,5-0,5*0,5)/0,788</t>
  </si>
  <si>
    <t>712631101</t>
  </si>
  <si>
    <t>Provedení povlakové krytiny střech šikmých přes 30° pásy na sucho na dřevěném podkladě s lištami AIP nebo NAIP</t>
  </si>
  <si>
    <t>1571062964</t>
  </si>
  <si>
    <t>174,79</t>
  </si>
  <si>
    <t>M</t>
  </si>
  <si>
    <t>628220060b</t>
  </si>
  <si>
    <t>hydroizolační pás podkladní s vyztužený nosnou vložkou - typ volen dle systémového provedení konkrétného výrobce krytiny</t>
  </si>
  <si>
    <t>32</t>
  </si>
  <si>
    <t>1293342587</t>
  </si>
  <si>
    <t>248,904*1,15</t>
  </si>
  <si>
    <t>17</t>
  </si>
  <si>
    <t>28329036</t>
  </si>
  <si>
    <t>fólie kontaktní difuzně propustná pro doplňkovou hydroizolační vrstvu, třívrstvá mikroporézní PP 150g/m2 s integrovanou samolepící páskou</t>
  </si>
  <si>
    <t>117417715</t>
  </si>
  <si>
    <t>286,24</t>
  </si>
  <si>
    <t>18</t>
  </si>
  <si>
    <t>998712202a</t>
  </si>
  <si>
    <t>Přesun hmot pro povlakové krytiny stanovený procentní sazbou (%) z ceny vodorovná dopravní vzdálenost do 50 m v objektech výšky přes 6 do 12 m</t>
  </si>
  <si>
    <t>Kč</t>
  </si>
  <si>
    <t>2136080949</t>
  </si>
  <si>
    <t>743</t>
  </si>
  <si>
    <t>Elektromontáže - hrubá montáž</t>
  </si>
  <si>
    <t>19</t>
  </si>
  <si>
    <t>743/01</t>
  </si>
  <si>
    <t>Demontáž hromosvodu, vč. likvidace</t>
  </si>
  <si>
    <t>kus</t>
  </si>
  <si>
    <t>-2085212744</t>
  </si>
  <si>
    <t>"v.č.D1.1-01"</t>
  </si>
  <si>
    <t>Ve výkrese ze zakreslen hromosvod, který bude repasován, vč. dodávky nového materiálu"</t>
  </si>
  <si>
    <t>762</t>
  </si>
  <si>
    <t>Konstrukce tesařské</t>
  </si>
  <si>
    <t>20</t>
  </si>
  <si>
    <t>762083111</t>
  </si>
  <si>
    <t>Práce společné pro tesařské konstrukce impregnace řeziva máčením proti dřevokaznému hmyzu a houbám, třída ohrožení 1 a 2 (dřevo v interiéru)</t>
  </si>
  <si>
    <t>m3</t>
  </si>
  <si>
    <t>1300911443</t>
  </si>
  <si>
    <t>6,725+0,877+0,024*12,445</t>
  </si>
  <si>
    <t>762341210</t>
  </si>
  <si>
    <t>Bednění a laťování montáž bednění střech rovných a šikmých sklonu do 60° s vyřezáním otvorů z prken hrubých na sraz tl. do 32 mm</t>
  </si>
  <si>
    <t>-2046088512</t>
  </si>
  <si>
    <t>"okna"-1,18*0,78*4-1,18*0,66*2</t>
  </si>
  <si>
    <t>22</t>
  </si>
  <si>
    <t>60515111</t>
  </si>
  <si>
    <t>řezivo jehličnaté boční prkno 20-30mm</t>
  </si>
  <si>
    <t>1143194559</t>
  </si>
  <si>
    <t>243,665*0,024*1,15</t>
  </si>
  <si>
    <t>23</t>
  </si>
  <si>
    <t>762341932</t>
  </si>
  <si>
    <t>Vyřezání otvorů v bednění střech bez rozebrání krytiny z prken tl. do 32 mm, otvoru plochy jednotlivě přes 1 do 4 m2</t>
  </si>
  <si>
    <t>m</t>
  </si>
  <si>
    <t>-159911082</t>
  </si>
  <si>
    <t>"odhad rozpočtáře - při rozkrytí předpoklad lokálního poškození - výměna 5% "50</t>
  </si>
  <si>
    <t>"okna"(1,18+0,78)*2*4+(1,18+0,66)*2*2</t>
  </si>
  <si>
    <t>24</t>
  </si>
  <si>
    <t>762342216</t>
  </si>
  <si>
    <t>Bednění a laťování montáž laťování střech jednoduchých sklonu do 60° při osové vzdálenosti latí přes 360 do 600 mm</t>
  </si>
  <si>
    <t>-1944066528</t>
  </si>
  <si>
    <t>25</t>
  </si>
  <si>
    <t>60514101</t>
  </si>
  <si>
    <t>řezivo jehličnaté lať 10-25cm2</t>
  </si>
  <si>
    <t>-1007481051</t>
  </si>
  <si>
    <t>243,665/0,8*0,06*0,04*1,2</t>
  </si>
  <si>
    <t>26</t>
  </si>
  <si>
    <t>762343912</t>
  </si>
  <si>
    <t>Zabednění otvorů ve střeše prkny (materiál v ceně) tl. do 32 mm, otvoru plochy jednotlivě přes 1 do 4 m2</t>
  </si>
  <si>
    <t>1720766232</t>
  </si>
  <si>
    <t>"odhad rozpočtáře - při rozkrytí předpoklad lokálního poškození - výměna 5% "</t>
  </si>
  <si>
    <t>248,904/100*5</t>
  </si>
  <si>
    <t>27</t>
  </si>
  <si>
    <t>762395000</t>
  </si>
  <si>
    <t>Spojovací prostředky krovů, bednění a laťování, nadstřešních konstrukcí svory, prkna, hřebíky, pásová ocel, vruty</t>
  </si>
  <si>
    <t>-924613256</t>
  </si>
  <si>
    <t>6,725+0,877</t>
  </si>
  <si>
    <t>28</t>
  </si>
  <si>
    <t>998762202a</t>
  </si>
  <si>
    <t>Přesun hmot pro konstrukce tesařské stanovený procentní sazbou (%) z ceny vodorovná dopravní vzdálenost do 50 m v objektech výšky přes 6 do 12 m</t>
  </si>
  <si>
    <t>-1752774039</t>
  </si>
  <si>
    <t>764</t>
  </si>
  <si>
    <t>Konstrukce klempířské</t>
  </si>
  <si>
    <t>29</t>
  </si>
  <si>
    <t>764002801</t>
  </si>
  <si>
    <t>Demontáž klempířských konstrukcí závětrné lišty do suti</t>
  </si>
  <si>
    <t>576119019</t>
  </si>
  <si>
    <t>"v.č.D01"</t>
  </si>
  <si>
    <t>9,94/0,788*2</t>
  </si>
  <si>
    <t>4,6/0,981*2</t>
  </si>
  <si>
    <t>4,28/0,956*2</t>
  </si>
  <si>
    <t>2,88/0,965*2</t>
  </si>
  <si>
    <t>30</t>
  </si>
  <si>
    <t>764002812</t>
  </si>
  <si>
    <t>Demontáž klempířských konstrukcí okapového plechu do suti, v krytině skládané</t>
  </si>
  <si>
    <t>-304226049</t>
  </si>
  <si>
    <t>13,92*2+4,01+8,99+4,67</t>
  </si>
  <si>
    <t>31</t>
  </si>
  <si>
    <t>764002821</t>
  </si>
  <si>
    <t>Demontáž klempířských konstrukcí střešního výlezu do suti</t>
  </si>
  <si>
    <t>2110654277</t>
  </si>
  <si>
    <t>"v.č. D01"2</t>
  </si>
  <si>
    <t>764002881</t>
  </si>
  <si>
    <t>Demontáž klempířských konstrukcí lemování střešních prostupů do suti</t>
  </si>
  <si>
    <t>1790519789</t>
  </si>
  <si>
    <t>0,76*0,5+0,5*0,5</t>
  </si>
  <si>
    <t>33</t>
  </si>
  <si>
    <t>764004801</t>
  </si>
  <si>
    <t>Demontáž klempířských konstrukcí žlabu podokapního do suti</t>
  </si>
  <si>
    <t>286295118</t>
  </si>
  <si>
    <t>13,92+4,85+4,54+4,67+8,99+4,01</t>
  </si>
  <si>
    <t>34</t>
  </si>
  <si>
    <t>764004861</t>
  </si>
  <si>
    <t>Demontáž klempířských konstrukcí svodu do suti</t>
  </si>
  <si>
    <t>-132795340</t>
  </si>
  <si>
    <t>0,5+3,1+4,4+4,9+3,9</t>
  </si>
  <si>
    <t>35</t>
  </si>
  <si>
    <t>764111a</t>
  </si>
  <si>
    <t>D+M krytina ze svitků - oplechování komínové hlavy dle PD, boky+ hlava, vč. podkladu, demontáži stříšky a opětovné montáže ze svitků do rš 670 mm, komín 840x580mm, v do 1m</t>
  </si>
  <si>
    <t>-1019407524</t>
  </si>
  <si>
    <t>36</t>
  </si>
  <si>
    <t>764111b</t>
  </si>
  <si>
    <t>D+M krytina ze svitků - oplechování komínové hlavy dle PD, boky+ hlava, vč. podkladu, demontáži stříšky a opětovné montáže ze svitků do rš 670 mm, komín 580x580mm, v do 2m</t>
  </si>
  <si>
    <t>1413249370</t>
  </si>
  <si>
    <t>37</t>
  </si>
  <si>
    <t>764121411</t>
  </si>
  <si>
    <t>Krytina z hliníkového plechu s úpravou u okapů, prostupů a výčnělků střechy rovné drážkováním ze svitků rš 670 mm, sklon střechy do 30°</t>
  </si>
  <si>
    <t>-1767146405</t>
  </si>
  <si>
    <t>38</t>
  </si>
  <si>
    <t>764121413</t>
  </si>
  <si>
    <t>Krytina z hliníkového plechu s úpravou u okapů, prostupů a výčnělků střechy rovné drážkováním ze svitků rš 670 mm, sklon střechy přes 30 do 60°</t>
  </si>
  <si>
    <t>-1892226328</t>
  </si>
  <si>
    <t>39</t>
  </si>
  <si>
    <t>764171293a</t>
  </si>
  <si>
    <t xml:space="preserve">Krytina falcovaná z tabule - systémový sněhový zachytávač, rozteč dle doporučení výrobce, dvoutrubkový, kotvení </t>
  </si>
  <si>
    <t>bm</t>
  </si>
  <si>
    <t>439114906</t>
  </si>
  <si>
    <t>"D01-07"</t>
  </si>
  <si>
    <t>"kompletní provedení dle systémového detailu, vč. doplňujících konstrukcí"</t>
  </si>
  <si>
    <t>13,12*2</t>
  </si>
  <si>
    <t>40</t>
  </si>
  <si>
    <t>764171293b</t>
  </si>
  <si>
    <t xml:space="preserve">Krytina falcovaná z tabule - systémový sněhový zachytávač, rozteč dle doporučení výrobce, jednotrubkový, kotvení </t>
  </si>
  <si>
    <t>1794943709</t>
  </si>
  <si>
    <t>12,72*2</t>
  </si>
  <si>
    <t>41</t>
  </si>
  <si>
    <t>764211625</t>
  </si>
  <si>
    <t>Oplechování střešních prvků z pozinkovaného plechu s povrchovou úpravou hřebene větraného v krytině ze šablon s použitím hřebenového plechu s větracím pásem rš 400 mm</t>
  </si>
  <si>
    <t>-448469372</t>
  </si>
  <si>
    <t>"kompletní provedení dle systémového detailu, vč. doplňujících konstrukcí a prvků, mřížek ..."</t>
  </si>
  <si>
    <t>13,92</t>
  </si>
  <si>
    <t>42</t>
  </si>
  <si>
    <t>764212635</t>
  </si>
  <si>
    <t>Oplechování střešních prvků z pozinkovaného plechu s povrchovou úpravou štítu závětrnou lištou rš 400 mm</t>
  </si>
  <si>
    <t>-690351518</t>
  </si>
  <si>
    <t>"kompletní provedení dle systémového detailu, vč. doplňujících konstrukcí a prvků"</t>
  </si>
  <si>
    <t>43</t>
  </si>
  <si>
    <t>764212662</t>
  </si>
  <si>
    <t>Oplechování střešních prvků z pozinkovaného plechu s povrchovou úpravou okapu okapovým plechem střechy rovné rš 200 mm</t>
  </si>
  <si>
    <t>97450810</t>
  </si>
  <si>
    <t>(13,92*2+4,01+8,99+4,67)*2</t>
  </si>
  <si>
    <t>44</t>
  </si>
  <si>
    <t>7643116</t>
  </si>
  <si>
    <t>Lemování zdí z pozinkovaného plechu s povrchovou úpravou, dle detailu odvětrání u stěny rš 400+150+70 mm, vč. nocné konstrukce, příplatku na pracbost, mřížek - celkové provedení na 1bm</t>
  </si>
  <si>
    <t>980018420</t>
  </si>
  <si>
    <t>4,01+8,99+4,67</t>
  </si>
  <si>
    <t>45</t>
  </si>
  <si>
    <t>764311605</t>
  </si>
  <si>
    <t>Lemování zdí z pozinkovaného plechu s povrchovou úpravou boční nebo horní rovné, střech s krytinou prejzovou nebo vlnitou rš 400 mm</t>
  </si>
  <si>
    <t>1418655180</t>
  </si>
  <si>
    <t>0,5*4+0,5*2+0,76*2</t>
  </si>
  <si>
    <t>46</t>
  </si>
  <si>
    <t>764315403</t>
  </si>
  <si>
    <t>Lemování trub, konzol, držáků a ostatních kusových prvků z pozinkovaného plechu střech s krytinou prejzovou nebo vlnitou, průměr přes 100 do 150 mm</t>
  </si>
  <si>
    <t>69622881</t>
  </si>
  <si>
    <t>47</t>
  </si>
  <si>
    <t>764511602</t>
  </si>
  <si>
    <t>Žlab podokapní z pozinkovaného plechu s povrchovou úpravou včetně háků a čel půlkruhový rš 330 mm</t>
  </si>
  <si>
    <t>210919939</t>
  </si>
  <si>
    <t>48</t>
  </si>
  <si>
    <t>764511642</t>
  </si>
  <si>
    <t>Žlab podokapní z pozinkovaného plechu s povrchovou úpravou včetně háků a čel kotlík oválný (trychtýřový), rš žlabu/průměr svodu 330/100 mm</t>
  </si>
  <si>
    <t>1984653595</t>
  </si>
  <si>
    <t>49</t>
  </si>
  <si>
    <t>764518622</t>
  </si>
  <si>
    <t>Svod z pozinkovaného plechu s upraveným povrchem včetně objímek, kolen a odskoků kruhový, průměru 100 mm</t>
  </si>
  <si>
    <t>-1029624002</t>
  </si>
  <si>
    <t>50</t>
  </si>
  <si>
    <t>998764202a</t>
  </si>
  <si>
    <t>Přesun hmot pro konstrukce klempířské stanovený procentní sazbou (%) z ceny vodorovná dopravní vzdálenost do 50 m v objektech výšky přes 6 do 12 m</t>
  </si>
  <si>
    <t>1314161195</t>
  </si>
  <si>
    <t>765</t>
  </si>
  <si>
    <t>Krytina skládaná</t>
  </si>
  <si>
    <t>51</t>
  </si>
  <si>
    <t>765151801</t>
  </si>
  <si>
    <t>Demontáž krytiny bitumenové ze šindelů sklonu do 30° do suti</t>
  </si>
  <si>
    <t>-1360976159</t>
  </si>
  <si>
    <t>52</t>
  </si>
  <si>
    <t>765151805</t>
  </si>
  <si>
    <t>Demontáž krytiny bitumenové ze šindelů sklonu do 30° hřebene nebo nároží do suti</t>
  </si>
  <si>
    <t>-1642364125</t>
  </si>
  <si>
    <t>"v.č. D01"13,92</t>
  </si>
  <si>
    <t>53</t>
  </si>
  <si>
    <t>765151811</t>
  </si>
  <si>
    <t>Demontáž krytiny bitumenové ze šindelů Příplatek k cenám za sklon přes 30° demontáže krytiny</t>
  </si>
  <si>
    <t>977643299</t>
  </si>
  <si>
    <t>54</t>
  </si>
  <si>
    <t>765151815</t>
  </si>
  <si>
    <t>Demontáž krytiny bitumenové ze šindelů Příplatek k cenám za sklon přes 30° demontáže hřebene nebo nároží</t>
  </si>
  <si>
    <t>-1047429300</t>
  </si>
  <si>
    <t>55</t>
  </si>
  <si>
    <t>76532155b</t>
  </si>
  <si>
    <t>D+M ventilační mřížky u okapu</t>
  </si>
  <si>
    <t>-117427085</t>
  </si>
  <si>
    <t>(13,92*2+4,01+8,99+4,67)</t>
  </si>
  <si>
    <t>56</t>
  </si>
  <si>
    <t>998765202a</t>
  </si>
  <si>
    <t>Přesun hmot pro krytiny skládané stanovený procentní sazbou (%) z ceny vodorovná dopravní vzdálenost do 50 m v objektech výšky přes 6 do 12 m</t>
  </si>
  <si>
    <t>-977238452</t>
  </si>
  <si>
    <t>766</t>
  </si>
  <si>
    <t>Konstrukce truhlářské</t>
  </si>
  <si>
    <t>57</t>
  </si>
  <si>
    <t>766671004</t>
  </si>
  <si>
    <t>Montáž střešních oken dřevěných nebo plastových kyvných, výklopných/kyvných s okenním rámem a lemováním, s plisovaným límcem, s napojením na krytinu do krytiny ploché, rozměru 78 x 118 cm</t>
  </si>
  <si>
    <t>892591605</t>
  </si>
  <si>
    <t>58</t>
  </si>
  <si>
    <t>61124569</t>
  </si>
  <si>
    <t>okno střešní dřevěné bílé PU povrch kyvné, izolační trojsklo 78x118cm, Uw=1,1W/m2K Al oplechování</t>
  </si>
  <si>
    <t>1586512530</t>
  </si>
  <si>
    <t>59</t>
  </si>
  <si>
    <t>766671301a</t>
  </si>
  <si>
    <t>Výlez na střechu dřevěný bílý PU povrch, 66 x 118 cm vč. lemování, K=1,4W/m2K, výklopné do strany, vč. pomocných montážních prvků dle konkrétního výrobce</t>
  </si>
  <si>
    <t>822125102</t>
  </si>
  <si>
    <t>"v.č. D1.1-01"</t>
  </si>
  <si>
    <t>60</t>
  </si>
  <si>
    <t>998766202a</t>
  </si>
  <si>
    <t>Přesun hmot pro konstrukce truhlářské stanovený procentní sazbou (%) z ceny vodorovná dopravní vzdálenost do 50 m v objektech výšky přes 6 do 12 m</t>
  </si>
  <si>
    <t>1312653141</t>
  </si>
  <si>
    <t>767</t>
  </si>
  <si>
    <t>Konstrukce zámečnické</t>
  </si>
  <si>
    <t>61</t>
  </si>
  <si>
    <t>767_01</t>
  </si>
  <si>
    <t xml:space="preserve">Demontáž antény na střeše, nový snténí stožár Pz, opětovná montáž </t>
  </si>
  <si>
    <t>-871037817</t>
  </si>
  <si>
    <t>62</t>
  </si>
  <si>
    <t>767851102</t>
  </si>
  <si>
    <t>Montáž komínových lávek pochůzné a části nosné konstrukce lávky</t>
  </si>
  <si>
    <t>752831366</t>
  </si>
  <si>
    <t>"v.č. D02"1*2+0,5</t>
  </si>
  <si>
    <t>63</t>
  </si>
  <si>
    <t>55344680a</t>
  </si>
  <si>
    <t>lávka komínová 250x500</t>
  </si>
  <si>
    <t>739288390</t>
  </si>
  <si>
    <t>"v.č. D02"1</t>
  </si>
  <si>
    <t>64</t>
  </si>
  <si>
    <t>55344680</t>
  </si>
  <si>
    <t>lávka komínová 250x1000mm</t>
  </si>
  <si>
    <t>-417131335</t>
  </si>
  <si>
    <t>"v.č. D02"2</t>
  </si>
  <si>
    <t>65</t>
  </si>
  <si>
    <t>998767202a</t>
  </si>
  <si>
    <t>Přesun hmot pro zámečnické konstrukce stanovený procentní sazbou (%) z ceny vodorovná dopravní vzdálenost do 50 m v objektech výšky přes 6 do 12 m</t>
  </si>
  <si>
    <t>-1000604399</t>
  </si>
  <si>
    <t>783</t>
  </si>
  <si>
    <t>Dokončovací práce - nátěry</t>
  </si>
  <si>
    <t>66</t>
  </si>
  <si>
    <t>783213111</t>
  </si>
  <si>
    <t>Preventivní napouštěcí nátěr tesařských prvků proti dřevokazným houbám, hmyzu a plísním zabudovaných do konstrukce jednonásobný syntetický</t>
  </si>
  <si>
    <t>-690791065</t>
  </si>
  <si>
    <t>"bednění"</t>
  </si>
  <si>
    <t>"v.č. D01-02"</t>
  </si>
  <si>
    <t>67</t>
  </si>
  <si>
    <t>783218111</t>
  </si>
  <si>
    <t>Lazurovací nátěr tesařských konstrukcí dvojnásobný syntetický</t>
  </si>
  <si>
    <t>269617527</t>
  </si>
  <si>
    <t>"D01-02 - přesahy střechy"</t>
  </si>
  <si>
    <t>"38°"(9,94*13,92-8,89*13,62)/0,788*1,1</t>
  </si>
  <si>
    <t>"15°"(2,88*4,01-3,08*2,38)/0,965*1,1</t>
  </si>
  <si>
    <t>"17°"(4,28*8,99-8,89*4,03)/0,956*1,1</t>
  </si>
  <si>
    <t>"11°"(4,67*4,6-4,57*4,4)/0,981*1,1</t>
  </si>
  <si>
    <t>20_044_0200 - Hromosvod</t>
  </si>
  <si>
    <t>PSV - PSV</t>
  </si>
  <si>
    <t xml:space="preserve">    01ME - Materiál elektromontážní</t>
  </si>
  <si>
    <t xml:space="preserve">    01EL - Elektromontáže</t>
  </si>
  <si>
    <t>01ME</t>
  </si>
  <si>
    <t>Materiál elektromontážní</t>
  </si>
  <si>
    <t>000295011</t>
  </si>
  <si>
    <t>vedení FeZn pr.10mm(0,63kg/m)</t>
  </si>
  <si>
    <t>482933452</t>
  </si>
  <si>
    <t>000295062</t>
  </si>
  <si>
    <t>tyč zemnící ZT1,5sv FeZn 1500/26mm vč.svorky SR3b</t>
  </si>
  <si>
    <t>ks</t>
  </si>
  <si>
    <t>-600522132</t>
  </si>
  <si>
    <t>000295099</t>
  </si>
  <si>
    <t>LOWPAT gel pro snížení Rz (balení 25kg)</t>
  </si>
  <si>
    <t>kg</t>
  </si>
  <si>
    <t>2008661525</t>
  </si>
  <si>
    <t>000295081</t>
  </si>
  <si>
    <t>svorka k tyči zemnící SJ2 4šrouby FeZn</t>
  </si>
  <si>
    <t>784432852</t>
  </si>
  <si>
    <t>000295601</t>
  </si>
  <si>
    <t>drát AlMgSi pr.8mm polotvrdý 0,135kg/m</t>
  </si>
  <si>
    <t>686965889</t>
  </si>
  <si>
    <t>000295611</t>
  </si>
  <si>
    <t>jímací tyč hladká JR1,0 AlMgSi pr.19/1000mm</t>
  </si>
  <si>
    <t>-1588832501</t>
  </si>
  <si>
    <t>000295251</t>
  </si>
  <si>
    <t>ochranná stříška jímače OSH FeZn horní</t>
  </si>
  <si>
    <t>2062033264</t>
  </si>
  <si>
    <t>000295252</t>
  </si>
  <si>
    <t>ochranná stříška jímače OSD FeZn dolní</t>
  </si>
  <si>
    <t>835859384</t>
  </si>
  <si>
    <t>000295635</t>
  </si>
  <si>
    <t>svorka k jímači/zkuš SJ1/SZ 16/8mm 2šrou Al 221330</t>
  </si>
  <si>
    <t>366691092</t>
  </si>
  <si>
    <t>000295613</t>
  </si>
  <si>
    <t>jímací tyč hladká JR2,5 AlMgSi pr.19/2500mm</t>
  </si>
  <si>
    <t>374766154</t>
  </si>
  <si>
    <t>804678786</t>
  </si>
  <si>
    <t>611091708</t>
  </si>
  <si>
    <t>245808772</t>
  </si>
  <si>
    <t>000295621</t>
  </si>
  <si>
    <t>svorka univerzální SU Al</t>
  </si>
  <si>
    <t>763362712</t>
  </si>
  <si>
    <t>000295625</t>
  </si>
  <si>
    <t>svorka připojovací SP Al</t>
  </si>
  <si>
    <t>633004425</t>
  </si>
  <si>
    <t>000295626</t>
  </si>
  <si>
    <t>svorka na okapní žlab SO 1šroub Al</t>
  </si>
  <si>
    <t>-1062659972</t>
  </si>
  <si>
    <t>000295632</t>
  </si>
  <si>
    <t xml:space="preserve">svorka zkušební SZ 2šrouby Al litá  221332</t>
  </si>
  <si>
    <t>-888926772</t>
  </si>
  <si>
    <t>000295622</t>
  </si>
  <si>
    <t>svorka univerzální SUb Al bez vložky</t>
  </si>
  <si>
    <t>1013762171</t>
  </si>
  <si>
    <t>000295428</t>
  </si>
  <si>
    <t>svorka na potrubí ST010 3šrouby Al pr.100mm</t>
  </si>
  <si>
    <t>-591146610</t>
  </si>
  <si>
    <t>000295455</t>
  </si>
  <si>
    <t>ochranná trubka svodu OT délka 1,7m</t>
  </si>
  <si>
    <t>-527255888</t>
  </si>
  <si>
    <t>000295882</t>
  </si>
  <si>
    <t>označovací štítek zemního svodu</t>
  </si>
  <si>
    <t>1863313966</t>
  </si>
  <si>
    <t>01EL</t>
  </si>
  <si>
    <t>Elektromontáže</t>
  </si>
  <si>
    <t>210220022</t>
  </si>
  <si>
    <t>uzemňov.vedení v zemi úplná mtž FeZn pr.8-10mm</t>
  </si>
  <si>
    <t>-101802172</t>
  </si>
  <si>
    <t>210220101</t>
  </si>
  <si>
    <t>svod vč.podpěr drát do pr.10mm</t>
  </si>
  <si>
    <t>-741483244</t>
  </si>
  <si>
    <t>210220201</t>
  </si>
  <si>
    <t>jímací tyč do 3m montáž na hřeben</t>
  </si>
  <si>
    <t>970901809</t>
  </si>
  <si>
    <t>-1186998807</t>
  </si>
  <si>
    <t>210220301</t>
  </si>
  <si>
    <t>svorka hromosvodová do 2 šroubů</t>
  </si>
  <si>
    <t>1662071730</t>
  </si>
  <si>
    <t>1318835293</t>
  </si>
  <si>
    <t>1286691667</t>
  </si>
  <si>
    <t>-1706097974</t>
  </si>
  <si>
    <t>-1606045609</t>
  </si>
  <si>
    <t>210220302</t>
  </si>
  <si>
    <t>svorka hromosvodová do 4 šroubů</t>
  </si>
  <si>
    <t>833977659</t>
  </si>
  <si>
    <t>101912965</t>
  </si>
  <si>
    <t>210220361</t>
  </si>
  <si>
    <t>tyčový zemnič 2m vč.připojení</t>
  </si>
  <si>
    <t>906247503</t>
  </si>
  <si>
    <t>210220372</t>
  </si>
  <si>
    <t>ochranný úhelník nebo trubka/ držáky do zdiva</t>
  </si>
  <si>
    <t>1987796121</t>
  </si>
  <si>
    <t>210220401</t>
  </si>
  <si>
    <t>označení svodu štítkem</t>
  </si>
  <si>
    <t>-1115085548</t>
  </si>
  <si>
    <t>210220457</t>
  </si>
  <si>
    <t>bentonit pro zlepšení uzemnění</t>
  </si>
  <si>
    <t>113449114</t>
  </si>
  <si>
    <t>OST_001</t>
  </si>
  <si>
    <t>Prořez</t>
  </si>
  <si>
    <t>2035223214</t>
  </si>
  <si>
    <t>OST_002</t>
  </si>
  <si>
    <t>Materiál podružný</t>
  </si>
  <si>
    <t>977464222</t>
  </si>
  <si>
    <t>OST_003</t>
  </si>
  <si>
    <t>PPV pro elektromontáže</t>
  </si>
  <si>
    <t>698419960</t>
  </si>
  <si>
    <t>20_044_0300 - Ostatní náklady</t>
  </si>
  <si>
    <t>OST - Ostatní</t>
  </si>
  <si>
    <t>001/001</t>
  </si>
  <si>
    <t>VRN - zařízení staveniště</t>
  </si>
  <si>
    <t>-932774685</t>
  </si>
  <si>
    <t>001/002</t>
  </si>
  <si>
    <t>VRN - osazení měřičů vody a elektřiny, náklady na energie a zdroje</t>
  </si>
  <si>
    <t>610708134</t>
  </si>
  <si>
    <t>VRN - dokumentace skutečného provedení stavu ( „DSPS“) ve 4 vyhotoveních (3x tisk + 1x dig. forma)</t>
  </si>
  <si>
    <t>1965282692</t>
  </si>
  <si>
    <t>001/004</t>
  </si>
  <si>
    <t>VRN - provédení úklid stavby a dotčeného okolí, provédení likvidaci zařízení staveniště do jednoho týdne od ukončení činností</t>
  </si>
  <si>
    <t>-920218571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</si>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</sst>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6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2" fillId="0" borderId="20" xfId="0" applyFont="1" applyBorder="1" applyAlignment="1" applyProtection="1">
      <alignment vertical="center"/>
    </xf>
    <xf numFmtId="0" fontId="12" fillId="0" borderId="21" xfId="0" applyFont="1" applyBorder="1" applyAlignment="1" applyProtection="1">
      <alignment vertical="center"/>
    </xf>
    <xf numFmtId="0" fontId="12" fillId="0" borderId="22" xfId="0" applyFont="1" applyBorder="1" applyAlignment="1" applyProtection="1">
      <alignment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41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42</v>
      </c>
      <c r="E29" s="49"/>
      <c r="F29" s="34" t="s">
        <v>43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44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46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49</v>
      </c>
      <c r="U35" s="56"/>
      <c r="V35" s="56"/>
      <c r="W35" s="56"/>
      <c r="X35" s="58" t="s">
        <v>50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20_044_0000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Výměna střešní krytiny MŠ Osečná, Českolipská 72, Osečná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MŠ Osečná, Českolipská 72, Osečná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21. 1. 2021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Město Osečná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>Ing. Radomír Hladký</v>
      </c>
      <c r="AN49" s="66"/>
      <c r="AO49" s="66"/>
      <c r="AP49" s="66"/>
      <c r="AQ49" s="42"/>
      <c r="AR49" s="46"/>
      <c r="AS49" s="76" t="s">
        <v>52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34</v>
      </c>
      <c r="AJ50" s="42"/>
      <c r="AK50" s="42"/>
      <c r="AL50" s="42"/>
      <c r="AM50" s="75" t="str">
        <f>IF(E20="","",E20)</f>
        <v>Ing.Radomír Hladký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53</v>
      </c>
      <c r="D52" s="89"/>
      <c r="E52" s="89"/>
      <c r="F52" s="89"/>
      <c r="G52" s="89"/>
      <c r="H52" s="90"/>
      <c r="I52" s="91" t="s">
        <v>54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55</v>
      </c>
      <c r="AH52" s="89"/>
      <c r="AI52" s="89"/>
      <c r="AJ52" s="89"/>
      <c r="AK52" s="89"/>
      <c r="AL52" s="89"/>
      <c r="AM52" s="89"/>
      <c r="AN52" s="91" t="s">
        <v>56</v>
      </c>
      <c r="AO52" s="89"/>
      <c r="AP52" s="89"/>
      <c r="AQ52" s="93" t="s">
        <v>57</v>
      </c>
      <c r="AR52" s="46"/>
      <c r="AS52" s="94" t="s">
        <v>58</v>
      </c>
      <c r="AT52" s="95" t="s">
        <v>59</v>
      </c>
      <c r="AU52" s="95" t="s">
        <v>60</v>
      </c>
      <c r="AV52" s="95" t="s">
        <v>61</v>
      </c>
      <c r="AW52" s="95" t="s">
        <v>62</v>
      </c>
      <c r="AX52" s="95" t="s">
        <v>63</v>
      </c>
      <c r="AY52" s="95" t="s">
        <v>64</v>
      </c>
      <c r="AZ52" s="95" t="s">
        <v>65</v>
      </c>
      <c r="BA52" s="95" t="s">
        <v>66</v>
      </c>
      <c r="BB52" s="95" t="s">
        <v>67</v>
      </c>
      <c r="BC52" s="95" t="s">
        <v>68</v>
      </c>
      <c r="BD52" s="96" t="s">
        <v>69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ROUND(SUM(AG55:AG57),2)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ROUND(SUM(AS55:AS57),2)</f>
        <v>0</v>
      </c>
      <c r="AT54" s="108">
        <f>ROUND(SUM(AV54:AW54),2)</f>
        <v>0</v>
      </c>
      <c r="AU54" s="109">
        <f>ROUND(SUM(AU55:AU57),5)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ROUND(SUM(AZ55:AZ57),2)</f>
        <v>0</v>
      </c>
      <c r="BA54" s="108">
        <f>ROUND(SUM(BA55:BA57),2)</f>
        <v>0</v>
      </c>
      <c r="BB54" s="108">
        <f>ROUND(SUM(BB55:BB57),2)</f>
        <v>0</v>
      </c>
      <c r="BC54" s="108">
        <f>ROUND(SUM(BC55:BC57),2)</f>
        <v>0</v>
      </c>
      <c r="BD54" s="110">
        <f>ROUND(SUM(BD55:BD57),2)</f>
        <v>0</v>
      </c>
      <c r="BE54" s="6"/>
      <c r="BS54" s="111" t="s">
        <v>71</v>
      </c>
      <c r="BT54" s="111" t="s">
        <v>72</v>
      </c>
      <c r="BU54" s="112" t="s">
        <v>73</v>
      </c>
      <c r="BV54" s="111" t="s">
        <v>74</v>
      </c>
      <c r="BW54" s="111" t="s">
        <v>5</v>
      </c>
      <c r="BX54" s="111" t="s">
        <v>75</v>
      </c>
      <c r="CL54" s="111" t="s">
        <v>19</v>
      </c>
    </row>
    <row r="55" s="7" customFormat="1" ht="24.75" customHeight="1">
      <c r="A55" s="113" t="s">
        <v>76</v>
      </c>
      <c r="B55" s="114"/>
      <c r="C55" s="115"/>
      <c r="D55" s="116" t="s">
        <v>77</v>
      </c>
      <c r="E55" s="116"/>
      <c r="F55" s="116"/>
      <c r="G55" s="116"/>
      <c r="H55" s="116"/>
      <c r="I55" s="117"/>
      <c r="J55" s="116" t="s">
        <v>78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'20_044_0100 - Stavební část'!J30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79</v>
      </c>
      <c r="AR55" s="120"/>
      <c r="AS55" s="121">
        <v>0</v>
      </c>
      <c r="AT55" s="122">
        <f>ROUND(SUM(AV55:AW55),2)</f>
        <v>0</v>
      </c>
      <c r="AU55" s="123">
        <f>'20_044_0100 - Stavební část'!P92</f>
        <v>0</v>
      </c>
      <c r="AV55" s="122">
        <f>'20_044_0100 - Stavební část'!J33</f>
        <v>0</v>
      </c>
      <c r="AW55" s="122">
        <f>'20_044_0100 - Stavební část'!J34</f>
        <v>0</v>
      </c>
      <c r="AX55" s="122">
        <f>'20_044_0100 - Stavební část'!J35</f>
        <v>0</v>
      </c>
      <c r="AY55" s="122">
        <f>'20_044_0100 - Stavební část'!J36</f>
        <v>0</v>
      </c>
      <c r="AZ55" s="122">
        <f>'20_044_0100 - Stavební část'!F33</f>
        <v>0</v>
      </c>
      <c r="BA55" s="122">
        <f>'20_044_0100 - Stavební část'!F34</f>
        <v>0</v>
      </c>
      <c r="BB55" s="122">
        <f>'20_044_0100 - Stavební část'!F35</f>
        <v>0</v>
      </c>
      <c r="BC55" s="122">
        <f>'20_044_0100 - Stavební část'!F36</f>
        <v>0</v>
      </c>
      <c r="BD55" s="124">
        <f>'20_044_0100 - Stavební část'!F37</f>
        <v>0</v>
      </c>
      <c r="BE55" s="7"/>
      <c r="BT55" s="125" t="s">
        <v>80</v>
      </c>
      <c r="BV55" s="125" t="s">
        <v>74</v>
      </c>
      <c r="BW55" s="125" t="s">
        <v>81</v>
      </c>
      <c r="BX55" s="125" t="s">
        <v>5</v>
      </c>
      <c r="CL55" s="125" t="s">
        <v>19</v>
      </c>
      <c r="CM55" s="125" t="s">
        <v>82</v>
      </c>
    </row>
    <row r="56" s="7" customFormat="1" ht="24.75" customHeight="1">
      <c r="A56" s="113" t="s">
        <v>76</v>
      </c>
      <c r="B56" s="114"/>
      <c r="C56" s="115"/>
      <c r="D56" s="116" t="s">
        <v>83</v>
      </c>
      <c r="E56" s="116"/>
      <c r="F56" s="116"/>
      <c r="G56" s="116"/>
      <c r="H56" s="116"/>
      <c r="I56" s="117"/>
      <c r="J56" s="116" t="s">
        <v>84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'20_044_0200 - Hromosvod'!J30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79</v>
      </c>
      <c r="AR56" s="120"/>
      <c r="AS56" s="121">
        <v>0</v>
      </c>
      <c r="AT56" s="122">
        <f>ROUND(SUM(AV56:AW56),2)</f>
        <v>0</v>
      </c>
      <c r="AU56" s="123">
        <f>'20_044_0200 - Hromosvod'!P83</f>
        <v>0</v>
      </c>
      <c r="AV56" s="122">
        <f>'20_044_0200 - Hromosvod'!J33</f>
        <v>0</v>
      </c>
      <c r="AW56" s="122">
        <f>'20_044_0200 - Hromosvod'!J34</f>
        <v>0</v>
      </c>
      <c r="AX56" s="122">
        <f>'20_044_0200 - Hromosvod'!J35</f>
        <v>0</v>
      </c>
      <c r="AY56" s="122">
        <f>'20_044_0200 - Hromosvod'!J36</f>
        <v>0</v>
      </c>
      <c r="AZ56" s="122">
        <f>'20_044_0200 - Hromosvod'!F33</f>
        <v>0</v>
      </c>
      <c r="BA56" s="122">
        <f>'20_044_0200 - Hromosvod'!F34</f>
        <v>0</v>
      </c>
      <c r="BB56" s="122">
        <f>'20_044_0200 - Hromosvod'!F35</f>
        <v>0</v>
      </c>
      <c r="BC56" s="122">
        <f>'20_044_0200 - Hromosvod'!F36</f>
        <v>0</v>
      </c>
      <c r="BD56" s="124">
        <f>'20_044_0200 - Hromosvod'!F37</f>
        <v>0</v>
      </c>
      <c r="BE56" s="7"/>
      <c r="BT56" s="125" t="s">
        <v>80</v>
      </c>
      <c r="BV56" s="125" t="s">
        <v>74</v>
      </c>
      <c r="BW56" s="125" t="s">
        <v>85</v>
      </c>
      <c r="BX56" s="125" t="s">
        <v>5</v>
      </c>
      <c r="CL56" s="125" t="s">
        <v>19</v>
      </c>
      <c r="CM56" s="125" t="s">
        <v>82</v>
      </c>
    </row>
    <row r="57" s="7" customFormat="1" ht="24.75" customHeight="1">
      <c r="A57" s="113" t="s">
        <v>76</v>
      </c>
      <c r="B57" s="114"/>
      <c r="C57" s="115"/>
      <c r="D57" s="116" t="s">
        <v>86</v>
      </c>
      <c r="E57" s="116"/>
      <c r="F57" s="116"/>
      <c r="G57" s="116"/>
      <c r="H57" s="116"/>
      <c r="I57" s="117"/>
      <c r="J57" s="116" t="s">
        <v>87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'20_044_0300 - Ostatní nák...'!J30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79</v>
      </c>
      <c r="AR57" s="120"/>
      <c r="AS57" s="126">
        <v>0</v>
      </c>
      <c r="AT57" s="127">
        <f>ROUND(SUM(AV57:AW57),2)</f>
        <v>0</v>
      </c>
      <c r="AU57" s="128">
        <f>'20_044_0300 - Ostatní nák...'!P80</f>
        <v>0</v>
      </c>
      <c r="AV57" s="127">
        <f>'20_044_0300 - Ostatní nák...'!J33</f>
        <v>0</v>
      </c>
      <c r="AW57" s="127">
        <f>'20_044_0300 - Ostatní nák...'!J34</f>
        <v>0</v>
      </c>
      <c r="AX57" s="127">
        <f>'20_044_0300 - Ostatní nák...'!J35</f>
        <v>0</v>
      </c>
      <c r="AY57" s="127">
        <f>'20_044_0300 - Ostatní nák...'!J36</f>
        <v>0</v>
      </c>
      <c r="AZ57" s="127">
        <f>'20_044_0300 - Ostatní nák...'!F33</f>
        <v>0</v>
      </c>
      <c r="BA57" s="127">
        <f>'20_044_0300 - Ostatní nák...'!F34</f>
        <v>0</v>
      </c>
      <c r="BB57" s="127">
        <f>'20_044_0300 - Ostatní nák...'!F35</f>
        <v>0</v>
      </c>
      <c r="BC57" s="127">
        <f>'20_044_0300 - Ostatní nák...'!F36</f>
        <v>0</v>
      </c>
      <c r="BD57" s="129">
        <f>'20_044_0300 - Ostatní nák...'!F37</f>
        <v>0</v>
      </c>
      <c r="BE57" s="7"/>
      <c r="BT57" s="125" t="s">
        <v>80</v>
      </c>
      <c r="BV57" s="125" t="s">
        <v>74</v>
      </c>
      <c r="BW57" s="125" t="s">
        <v>88</v>
      </c>
      <c r="BX57" s="125" t="s">
        <v>5</v>
      </c>
      <c r="CL57" s="125" t="s">
        <v>19</v>
      </c>
      <c r="CM57" s="125" t="s">
        <v>82</v>
      </c>
    </row>
    <row r="58" s="2" customFormat="1" ht="30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  <row r="59" s="2" customFormat="1" ht="6.96" customHeight="1">
      <c r="A59" s="40"/>
      <c r="B59" s="61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46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</row>
  </sheetData>
  <sheetProtection sheet="1" formatColumns="0" formatRows="0" objects="1" scenarios="1" spinCount="100000" saltValue="OKemJ6jloYe4wpky4AqKhpROMUdojEmlJZ/do00IMd2wYI7uN0CaiPR6IIufkCG5nLvSCLXhLlrGJnhjl2Y/cw==" hashValue="xxQ8+U3yBIIhNVf2oahHEGxVmPCjACe2zCeAtSDI4Sk8DHdQxKMvsLiUyYemXQjglug0Cd2VX9TMTwp2W/sZfg==" algorithmName="SHA-512" password="CC35"/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20_044_0100 - Stavební část'!C2" display="/"/>
    <hyperlink ref="A56" location="'20_044_0200 - Hromosvod'!C2" display="/"/>
    <hyperlink ref="A57" location="'20_044_0300 - Ostatní nák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82</v>
      </c>
    </row>
    <row r="4" s="1" customFormat="1" ht="24.96" customHeight="1">
      <c r="B4" s="22"/>
      <c r="D4" s="132" t="s">
        <v>89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Výměna střešní krytiny MŠ Osečná, Českolipská 72, Osečná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90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91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21. 1. 2021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19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27</v>
      </c>
      <c r="F15" s="40"/>
      <c r="G15" s="40"/>
      <c r="H15" s="40"/>
      <c r="I15" s="134" t="s">
        <v>28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">
        <v>19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32</v>
      </c>
      <c r="F21" s="40"/>
      <c r="G21" s="40"/>
      <c r="H21" s="40"/>
      <c r="I21" s="134" t="s">
        <v>28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34</v>
      </c>
      <c r="E23" s="40"/>
      <c r="F23" s="40"/>
      <c r="G23" s="40"/>
      <c r="H23" s="40"/>
      <c r="I23" s="134" t="s">
        <v>26</v>
      </c>
      <c r="J23" s="138" t="s">
        <v>19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ROUND(J92,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ROUND((SUM(BE92:BE376)),  2)</f>
        <v>0</v>
      </c>
      <c r="G33" s="40"/>
      <c r="H33" s="40"/>
      <c r="I33" s="150">
        <v>0.20999999999999999</v>
      </c>
      <c r="J33" s="149">
        <f>ROUND(((SUM(BE92:BE376))*I33),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ROUND((SUM(BF92:BF376)),  2)</f>
        <v>0</v>
      </c>
      <c r="G34" s="40"/>
      <c r="H34" s="40"/>
      <c r="I34" s="150">
        <v>0.14999999999999999</v>
      </c>
      <c r="J34" s="149">
        <f>ROUND(((SUM(BF92:BF376))*I34),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ROUND((SUM(BG92:BG376)),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ROUND((SUM(BH92:BH376)),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ROUND((SUM(BI92:BI376)),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Výměna střešní krytiny MŠ Osečná, Českolipská 72, Osečná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20_044_0100 - Stavební část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MŠ Osečná, Českolipská 72, Osečná</v>
      </c>
      <c r="G52" s="42"/>
      <c r="H52" s="42"/>
      <c r="I52" s="34" t="s">
        <v>23</v>
      </c>
      <c r="J52" s="74" t="str">
        <f>IF(J12="","",J12)</f>
        <v>21. 1. 2021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Město Osečná</v>
      </c>
      <c r="G54" s="42"/>
      <c r="H54" s="42"/>
      <c r="I54" s="34" t="s">
        <v>31</v>
      </c>
      <c r="J54" s="38" t="str">
        <f>E21</f>
        <v>Ing. Radomír Hladký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34</v>
      </c>
      <c r="J55" s="38" t="str">
        <f>E24</f>
        <v>Ing.Radomír Hladký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93</v>
      </c>
      <c r="D57" s="164"/>
      <c r="E57" s="164"/>
      <c r="F57" s="164"/>
      <c r="G57" s="164"/>
      <c r="H57" s="164"/>
      <c r="I57" s="164"/>
      <c r="J57" s="165" t="s">
        <v>94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J92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67"/>
      <c r="C60" s="168"/>
      <c r="D60" s="169" t="s">
        <v>96</v>
      </c>
      <c r="E60" s="170"/>
      <c r="F60" s="170"/>
      <c r="G60" s="170"/>
      <c r="H60" s="170"/>
      <c r="I60" s="170"/>
      <c r="J60" s="171">
        <f>J93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97</v>
      </c>
      <c r="E61" s="176"/>
      <c r="F61" s="176"/>
      <c r="G61" s="176"/>
      <c r="H61" s="176"/>
      <c r="I61" s="176"/>
      <c r="J61" s="177">
        <f>J94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98</v>
      </c>
      <c r="E62" s="176"/>
      <c r="F62" s="176"/>
      <c r="G62" s="176"/>
      <c r="H62" s="176"/>
      <c r="I62" s="176"/>
      <c r="J62" s="177">
        <f>J111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67"/>
      <c r="C63" s="168"/>
      <c r="D63" s="169" t="s">
        <v>99</v>
      </c>
      <c r="E63" s="170"/>
      <c r="F63" s="170"/>
      <c r="G63" s="170"/>
      <c r="H63" s="170"/>
      <c r="I63" s="170"/>
      <c r="J63" s="171">
        <f>J117</f>
        <v>0</v>
      </c>
      <c r="K63" s="168"/>
      <c r="L63" s="17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0" customFormat="1" ht="19.92" customHeight="1">
      <c r="A64" s="10"/>
      <c r="B64" s="173"/>
      <c r="C64" s="174"/>
      <c r="D64" s="175" t="s">
        <v>100</v>
      </c>
      <c r="E64" s="176"/>
      <c r="F64" s="176"/>
      <c r="G64" s="176"/>
      <c r="H64" s="176"/>
      <c r="I64" s="176"/>
      <c r="J64" s="177">
        <f>J118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101</v>
      </c>
      <c r="E65" s="176"/>
      <c r="F65" s="176"/>
      <c r="G65" s="176"/>
      <c r="H65" s="176"/>
      <c r="I65" s="176"/>
      <c r="J65" s="177">
        <f>J120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102</v>
      </c>
      <c r="E66" s="176"/>
      <c r="F66" s="176"/>
      <c r="G66" s="176"/>
      <c r="H66" s="176"/>
      <c r="I66" s="176"/>
      <c r="J66" s="177">
        <f>J162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103</v>
      </c>
      <c r="E67" s="176"/>
      <c r="F67" s="176"/>
      <c r="G67" s="176"/>
      <c r="H67" s="176"/>
      <c r="I67" s="176"/>
      <c r="J67" s="177">
        <f>J167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104</v>
      </c>
      <c r="E68" s="176"/>
      <c r="F68" s="176"/>
      <c r="G68" s="176"/>
      <c r="H68" s="176"/>
      <c r="I68" s="176"/>
      <c r="J68" s="177">
        <f>J225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3"/>
      <c r="C69" s="174"/>
      <c r="D69" s="175" t="s">
        <v>105</v>
      </c>
      <c r="E69" s="176"/>
      <c r="F69" s="176"/>
      <c r="G69" s="176"/>
      <c r="H69" s="176"/>
      <c r="I69" s="176"/>
      <c r="J69" s="177">
        <f>J313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3"/>
      <c r="C70" s="174"/>
      <c r="D70" s="175" t="s">
        <v>106</v>
      </c>
      <c r="E70" s="176"/>
      <c r="F70" s="176"/>
      <c r="G70" s="176"/>
      <c r="H70" s="176"/>
      <c r="I70" s="176"/>
      <c r="J70" s="177">
        <f>J334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107</v>
      </c>
      <c r="E71" s="176"/>
      <c r="F71" s="176"/>
      <c r="G71" s="176"/>
      <c r="H71" s="176"/>
      <c r="I71" s="176"/>
      <c r="J71" s="177">
        <f>J341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108</v>
      </c>
      <c r="E72" s="176"/>
      <c r="F72" s="176"/>
      <c r="G72" s="176"/>
      <c r="H72" s="176"/>
      <c r="I72" s="176"/>
      <c r="J72" s="177">
        <f>J350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61"/>
      <c r="C74" s="62"/>
      <c r="D74" s="62"/>
      <c r="E74" s="62"/>
      <c r="F74" s="62"/>
      <c r="G74" s="62"/>
      <c r="H74" s="62"/>
      <c r="I74" s="62"/>
      <c r="J74" s="62"/>
      <c r="K74" s="6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8" s="2" customFormat="1" ht="6.96" customHeight="1">
      <c r="A78" s="40"/>
      <c r="B78" s="63"/>
      <c r="C78" s="64"/>
      <c r="D78" s="64"/>
      <c r="E78" s="64"/>
      <c r="F78" s="64"/>
      <c r="G78" s="64"/>
      <c r="H78" s="64"/>
      <c r="I78" s="64"/>
      <c r="J78" s="64"/>
      <c r="K78" s="64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4.96" customHeight="1">
      <c r="A79" s="40"/>
      <c r="B79" s="41"/>
      <c r="C79" s="25" t="s">
        <v>109</v>
      </c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16</v>
      </c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162" t="str">
        <f>E7</f>
        <v>Výměna střešní krytiny MŠ Osečná, Českolipská 72, Osečná</v>
      </c>
      <c r="F82" s="34"/>
      <c r="G82" s="34"/>
      <c r="H82" s="34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90</v>
      </c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6.5" customHeight="1">
      <c r="A84" s="40"/>
      <c r="B84" s="41"/>
      <c r="C84" s="42"/>
      <c r="D84" s="42"/>
      <c r="E84" s="71" t="str">
        <f>E9</f>
        <v>20_044_0100 - Stavební část</v>
      </c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21</v>
      </c>
      <c r="D86" s="42"/>
      <c r="E86" s="42"/>
      <c r="F86" s="29" t="str">
        <f>F12</f>
        <v>MŠ Osečná, Českolipská 72, Osečná</v>
      </c>
      <c r="G86" s="42"/>
      <c r="H86" s="42"/>
      <c r="I86" s="34" t="s">
        <v>23</v>
      </c>
      <c r="J86" s="74" t="str">
        <f>IF(J12="","",J12)</f>
        <v>21. 1. 2021</v>
      </c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25</v>
      </c>
      <c r="D88" s="42"/>
      <c r="E88" s="42"/>
      <c r="F88" s="29" t="str">
        <f>E15</f>
        <v>Město Osečná</v>
      </c>
      <c r="G88" s="42"/>
      <c r="H88" s="42"/>
      <c r="I88" s="34" t="s">
        <v>31</v>
      </c>
      <c r="J88" s="38" t="str">
        <f>E21</f>
        <v>Ing. Radomír Hladký</v>
      </c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29</v>
      </c>
      <c r="D89" s="42"/>
      <c r="E89" s="42"/>
      <c r="F89" s="29" t="str">
        <f>IF(E18="","",E18)</f>
        <v>Vyplň údaj</v>
      </c>
      <c r="G89" s="42"/>
      <c r="H89" s="42"/>
      <c r="I89" s="34" t="s">
        <v>34</v>
      </c>
      <c r="J89" s="38" t="str">
        <f>E24</f>
        <v>Ing.Radomír Hladký</v>
      </c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0.32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11" customFormat="1" ht="29.28" customHeight="1">
      <c r="A91" s="179"/>
      <c r="B91" s="180"/>
      <c r="C91" s="181" t="s">
        <v>110</v>
      </c>
      <c r="D91" s="182" t="s">
        <v>57</v>
      </c>
      <c r="E91" s="182" t="s">
        <v>53</v>
      </c>
      <c r="F91" s="182" t="s">
        <v>54</v>
      </c>
      <c r="G91" s="182" t="s">
        <v>111</v>
      </c>
      <c r="H91" s="182" t="s">
        <v>112</v>
      </c>
      <c r="I91" s="182" t="s">
        <v>113</v>
      </c>
      <c r="J91" s="182" t="s">
        <v>94</v>
      </c>
      <c r="K91" s="183" t="s">
        <v>114</v>
      </c>
      <c r="L91" s="184"/>
      <c r="M91" s="94" t="s">
        <v>19</v>
      </c>
      <c r="N91" s="95" t="s">
        <v>42</v>
      </c>
      <c r="O91" s="95" t="s">
        <v>115</v>
      </c>
      <c r="P91" s="95" t="s">
        <v>116</v>
      </c>
      <c r="Q91" s="95" t="s">
        <v>117</v>
      </c>
      <c r="R91" s="95" t="s">
        <v>118</v>
      </c>
      <c r="S91" s="95" t="s">
        <v>119</v>
      </c>
      <c r="T91" s="96" t="s">
        <v>120</v>
      </c>
      <c r="U91" s="179"/>
      <c r="V91" s="179"/>
      <c r="W91" s="179"/>
      <c r="X91" s="179"/>
      <c r="Y91" s="179"/>
      <c r="Z91" s="179"/>
      <c r="AA91" s="179"/>
      <c r="AB91" s="179"/>
      <c r="AC91" s="179"/>
      <c r="AD91" s="179"/>
      <c r="AE91" s="179"/>
    </row>
    <row r="92" s="2" customFormat="1" ht="22.8" customHeight="1">
      <c r="A92" s="40"/>
      <c r="B92" s="41"/>
      <c r="C92" s="101" t="s">
        <v>121</v>
      </c>
      <c r="D92" s="42"/>
      <c r="E92" s="42"/>
      <c r="F92" s="42"/>
      <c r="G92" s="42"/>
      <c r="H92" s="42"/>
      <c r="I92" s="42"/>
      <c r="J92" s="185">
        <f>BK92</f>
        <v>0</v>
      </c>
      <c r="K92" s="42"/>
      <c r="L92" s="46"/>
      <c r="M92" s="97"/>
      <c r="N92" s="186"/>
      <c r="O92" s="98"/>
      <c r="P92" s="187">
        <f>P93+P117</f>
        <v>0</v>
      </c>
      <c r="Q92" s="98"/>
      <c r="R92" s="187">
        <f>R93+R117</f>
        <v>6.731138210000001</v>
      </c>
      <c r="S92" s="98"/>
      <c r="T92" s="188">
        <f>T93+T117</f>
        <v>4.2696681999999999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71</v>
      </c>
      <c r="AU92" s="19" t="s">
        <v>95</v>
      </c>
      <c r="BK92" s="189">
        <f>BK93+BK117</f>
        <v>0</v>
      </c>
    </row>
    <row r="93" s="12" customFormat="1" ht="25.92" customHeight="1">
      <c r="A93" s="12"/>
      <c r="B93" s="190"/>
      <c r="C93" s="191"/>
      <c r="D93" s="192" t="s">
        <v>71</v>
      </c>
      <c r="E93" s="193" t="s">
        <v>122</v>
      </c>
      <c r="F93" s="193" t="s">
        <v>123</v>
      </c>
      <c r="G93" s="191"/>
      <c r="H93" s="191"/>
      <c r="I93" s="194"/>
      <c r="J93" s="195">
        <f>BK93</f>
        <v>0</v>
      </c>
      <c r="K93" s="191"/>
      <c r="L93" s="196"/>
      <c r="M93" s="197"/>
      <c r="N93" s="198"/>
      <c r="O93" s="198"/>
      <c r="P93" s="199">
        <f>P94+P111</f>
        <v>0</v>
      </c>
      <c r="Q93" s="198"/>
      <c r="R93" s="199">
        <f>R94+R111</f>
        <v>0</v>
      </c>
      <c r="S93" s="198"/>
      <c r="T93" s="200">
        <f>T94+T111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1" t="s">
        <v>80</v>
      </c>
      <c r="AT93" s="202" t="s">
        <v>71</v>
      </c>
      <c r="AU93" s="202" t="s">
        <v>72</v>
      </c>
      <c r="AY93" s="201" t="s">
        <v>124</v>
      </c>
      <c r="BK93" s="203">
        <f>BK94+BK111</f>
        <v>0</v>
      </c>
    </row>
    <row r="94" s="12" customFormat="1" ht="22.8" customHeight="1">
      <c r="A94" s="12"/>
      <c r="B94" s="190"/>
      <c r="C94" s="191"/>
      <c r="D94" s="192" t="s">
        <v>71</v>
      </c>
      <c r="E94" s="204" t="s">
        <v>125</v>
      </c>
      <c r="F94" s="204" t="s">
        <v>126</v>
      </c>
      <c r="G94" s="191"/>
      <c r="H94" s="191"/>
      <c r="I94" s="194"/>
      <c r="J94" s="205">
        <f>BK94</f>
        <v>0</v>
      </c>
      <c r="K94" s="191"/>
      <c r="L94" s="196"/>
      <c r="M94" s="197"/>
      <c r="N94" s="198"/>
      <c r="O94" s="198"/>
      <c r="P94" s="199">
        <f>SUM(P95:P110)</f>
        <v>0</v>
      </c>
      <c r="Q94" s="198"/>
      <c r="R94" s="199">
        <f>SUM(R95:R110)</f>
        <v>0</v>
      </c>
      <c r="S94" s="198"/>
      <c r="T94" s="200">
        <f>SUM(T95:T110)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1" t="s">
        <v>80</v>
      </c>
      <c r="AT94" s="202" t="s">
        <v>71</v>
      </c>
      <c r="AU94" s="202" t="s">
        <v>80</v>
      </c>
      <c r="AY94" s="201" t="s">
        <v>124</v>
      </c>
      <c r="BK94" s="203">
        <f>SUM(BK95:BK110)</f>
        <v>0</v>
      </c>
    </row>
    <row r="95" s="2" customFormat="1">
      <c r="A95" s="40"/>
      <c r="B95" s="41"/>
      <c r="C95" s="206" t="s">
        <v>80</v>
      </c>
      <c r="D95" s="206" t="s">
        <v>127</v>
      </c>
      <c r="E95" s="207" t="s">
        <v>128</v>
      </c>
      <c r="F95" s="208" t="s">
        <v>129</v>
      </c>
      <c r="G95" s="209" t="s">
        <v>130</v>
      </c>
      <c r="H95" s="210">
        <v>355.19999999999999</v>
      </c>
      <c r="I95" s="211"/>
      <c r="J95" s="212">
        <f>ROUND(I95*H95,2)</f>
        <v>0</v>
      </c>
      <c r="K95" s="208" t="s">
        <v>131</v>
      </c>
      <c r="L95" s="46"/>
      <c r="M95" s="213" t="s">
        <v>19</v>
      </c>
      <c r="N95" s="214" t="s">
        <v>43</v>
      </c>
      <c r="O95" s="86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132</v>
      </c>
      <c r="AT95" s="217" t="s">
        <v>127</v>
      </c>
      <c r="AU95" s="217" t="s">
        <v>82</v>
      </c>
      <c r="AY95" s="19" t="s">
        <v>124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9" t="s">
        <v>80</v>
      </c>
      <c r="BK95" s="218">
        <f>ROUND(I95*H95,2)</f>
        <v>0</v>
      </c>
      <c r="BL95" s="19" t="s">
        <v>132</v>
      </c>
      <c r="BM95" s="217" t="s">
        <v>133</v>
      </c>
    </row>
    <row r="96" s="13" customFormat="1">
      <c r="A96" s="13"/>
      <c r="B96" s="219"/>
      <c r="C96" s="220"/>
      <c r="D96" s="221" t="s">
        <v>134</v>
      </c>
      <c r="E96" s="222" t="s">
        <v>19</v>
      </c>
      <c r="F96" s="223" t="s">
        <v>135</v>
      </c>
      <c r="G96" s="220"/>
      <c r="H96" s="222" t="s">
        <v>19</v>
      </c>
      <c r="I96" s="224"/>
      <c r="J96" s="220"/>
      <c r="K96" s="220"/>
      <c r="L96" s="225"/>
      <c r="M96" s="226"/>
      <c r="N96" s="227"/>
      <c r="O96" s="227"/>
      <c r="P96" s="227"/>
      <c r="Q96" s="227"/>
      <c r="R96" s="227"/>
      <c r="S96" s="227"/>
      <c r="T96" s="228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29" t="s">
        <v>134</v>
      </c>
      <c r="AU96" s="229" t="s">
        <v>82</v>
      </c>
      <c r="AV96" s="13" t="s">
        <v>80</v>
      </c>
      <c r="AW96" s="13" t="s">
        <v>33</v>
      </c>
      <c r="AX96" s="13" t="s">
        <v>72</v>
      </c>
      <c r="AY96" s="229" t="s">
        <v>124</v>
      </c>
    </row>
    <row r="97" s="14" customFormat="1">
      <c r="A97" s="14"/>
      <c r="B97" s="230"/>
      <c r="C97" s="231"/>
      <c r="D97" s="221" t="s">
        <v>134</v>
      </c>
      <c r="E97" s="232" t="s">
        <v>19</v>
      </c>
      <c r="F97" s="233" t="s">
        <v>136</v>
      </c>
      <c r="G97" s="231"/>
      <c r="H97" s="234">
        <v>355.19999999999999</v>
      </c>
      <c r="I97" s="235"/>
      <c r="J97" s="231"/>
      <c r="K97" s="231"/>
      <c r="L97" s="236"/>
      <c r="M97" s="237"/>
      <c r="N97" s="238"/>
      <c r="O97" s="238"/>
      <c r="P97" s="238"/>
      <c r="Q97" s="238"/>
      <c r="R97" s="238"/>
      <c r="S97" s="238"/>
      <c r="T97" s="239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40" t="s">
        <v>134</v>
      </c>
      <c r="AU97" s="240" t="s">
        <v>82</v>
      </c>
      <c r="AV97" s="14" t="s">
        <v>82</v>
      </c>
      <c r="AW97" s="14" t="s">
        <v>33</v>
      </c>
      <c r="AX97" s="14" t="s">
        <v>72</v>
      </c>
      <c r="AY97" s="240" t="s">
        <v>124</v>
      </c>
    </row>
    <row r="98" s="15" customFormat="1">
      <c r="A98" s="15"/>
      <c r="B98" s="241"/>
      <c r="C98" s="242"/>
      <c r="D98" s="221" t="s">
        <v>134</v>
      </c>
      <c r="E98" s="243" t="s">
        <v>19</v>
      </c>
      <c r="F98" s="244" t="s">
        <v>137</v>
      </c>
      <c r="G98" s="242"/>
      <c r="H98" s="245">
        <v>355.19999999999999</v>
      </c>
      <c r="I98" s="246"/>
      <c r="J98" s="242"/>
      <c r="K98" s="242"/>
      <c r="L98" s="247"/>
      <c r="M98" s="248"/>
      <c r="N98" s="249"/>
      <c r="O98" s="249"/>
      <c r="P98" s="249"/>
      <c r="Q98" s="249"/>
      <c r="R98" s="249"/>
      <c r="S98" s="249"/>
      <c r="T98" s="250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51" t="s">
        <v>134</v>
      </c>
      <c r="AU98" s="251" t="s">
        <v>82</v>
      </c>
      <c r="AV98" s="15" t="s">
        <v>138</v>
      </c>
      <c r="AW98" s="15" t="s">
        <v>33</v>
      </c>
      <c r="AX98" s="15" t="s">
        <v>80</v>
      </c>
      <c r="AY98" s="251" t="s">
        <v>124</v>
      </c>
    </row>
    <row r="99" s="2" customFormat="1">
      <c r="A99" s="40"/>
      <c r="B99" s="41"/>
      <c r="C99" s="206" t="s">
        <v>82</v>
      </c>
      <c r="D99" s="206" t="s">
        <v>127</v>
      </c>
      <c r="E99" s="207" t="s">
        <v>139</v>
      </c>
      <c r="F99" s="208" t="s">
        <v>140</v>
      </c>
      <c r="G99" s="209" t="s">
        <v>130</v>
      </c>
      <c r="H99" s="210">
        <v>10656</v>
      </c>
      <c r="I99" s="211"/>
      <c r="J99" s="212">
        <f>ROUND(I99*H99,2)</f>
        <v>0</v>
      </c>
      <c r="K99" s="208" t="s">
        <v>131</v>
      </c>
      <c r="L99" s="46"/>
      <c r="M99" s="213" t="s">
        <v>19</v>
      </c>
      <c r="N99" s="214" t="s">
        <v>43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132</v>
      </c>
      <c r="AT99" s="217" t="s">
        <v>127</v>
      </c>
      <c r="AU99" s="217" t="s">
        <v>82</v>
      </c>
      <c r="AY99" s="19" t="s">
        <v>124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9" t="s">
        <v>80</v>
      </c>
      <c r="BK99" s="218">
        <f>ROUND(I99*H99,2)</f>
        <v>0</v>
      </c>
      <c r="BL99" s="19" t="s">
        <v>132</v>
      </c>
      <c r="BM99" s="217" t="s">
        <v>141</v>
      </c>
    </row>
    <row r="100" s="13" customFormat="1">
      <c r="A100" s="13"/>
      <c r="B100" s="219"/>
      <c r="C100" s="220"/>
      <c r="D100" s="221" t="s">
        <v>134</v>
      </c>
      <c r="E100" s="222" t="s">
        <v>19</v>
      </c>
      <c r="F100" s="223" t="s">
        <v>142</v>
      </c>
      <c r="G100" s="220"/>
      <c r="H100" s="222" t="s">
        <v>19</v>
      </c>
      <c r="I100" s="224"/>
      <c r="J100" s="220"/>
      <c r="K100" s="220"/>
      <c r="L100" s="225"/>
      <c r="M100" s="226"/>
      <c r="N100" s="227"/>
      <c r="O100" s="227"/>
      <c r="P100" s="227"/>
      <c r="Q100" s="227"/>
      <c r="R100" s="227"/>
      <c r="S100" s="227"/>
      <c r="T100" s="228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29" t="s">
        <v>134</v>
      </c>
      <c r="AU100" s="229" t="s">
        <v>82</v>
      </c>
      <c r="AV100" s="13" t="s">
        <v>80</v>
      </c>
      <c r="AW100" s="13" t="s">
        <v>33</v>
      </c>
      <c r="AX100" s="13" t="s">
        <v>72</v>
      </c>
      <c r="AY100" s="229" t="s">
        <v>124</v>
      </c>
    </row>
    <row r="101" s="14" customFormat="1">
      <c r="A101" s="14"/>
      <c r="B101" s="230"/>
      <c r="C101" s="231"/>
      <c r="D101" s="221" t="s">
        <v>134</v>
      </c>
      <c r="E101" s="232" t="s">
        <v>19</v>
      </c>
      <c r="F101" s="233" t="s">
        <v>143</v>
      </c>
      <c r="G101" s="231"/>
      <c r="H101" s="234">
        <v>10656</v>
      </c>
      <c r="I101" s="235"/>
      <c r="J101" s="231"/>
      <c r="K101" s="231"/>
      <c r="L101" s="236"/>
      <c r="M101" s="237"/>
      <c r="N101" s="238"/>
      <c r="O101" s="238"/>
      <c r="P101" s="238"/>
      <c r="Q101" s="238"/>
      <c r="R101" s="238"/>
      <c r="S101" s="238"/>
      <c r="T101" s="239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40" t="s">
        <v>134</v>
      </c>
      <c r="AU101" s="240" t="s">
        <v>82</v>
      </c>
      <c r="AV101" s="14" t="s">
        <v>82</v>
      </c>
      <c r="AW101" s="14" t="s">
        <v>33</v>
      </c>
      <c r="AX101" s="14" t="s">
        <v>80</v>
      </c>
      <c r="AY101" s="240" t="s">
        <v>124</v>
      </c>
    </row>
    <row r="102" s="2" customFormat="1">
      <c r="A102" s="40"/>
      <c r="B102" s="41"/>
      <c r="C102" s="206" t="s">
        <v>138</v>
      </c>
      <c r="D102" s="206" t="s">
        <v>127</v>
      </c>
      <c r="E102" s="207" t="s">
        <v>144</v>
      </c>
      <c r="F102" s="208" t="s">
        <v>145</v>
      </c>
      <c r="G102" s="209" t="s">
        <v>130</v>
      </c>
      <c r="H102" s="210">
        <v>355.19999999999999</v>
      </c>
      <c r="I102" s="211"/>
      <c r="J102" s="212">
        <f>ROUND(I102*H102,2)</f>
        <v>0</v>
      </c>
      <c r="K102" s="208" t="s">
        <v>131</v>
      </c>
      <c r="L102" s="46"/>
      <c r="M102" s="213" t="s">
        <v>19</v>
      </c>
      <c r="N102" s="214" t="s">
        <v>43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132</v>
      </c>
      <c r="AT102" s="217" t="s">
        <v>127</v>
      </c>
      <c r="AU102" s="217" t="s">
        <v>82</v>
      </c>
      <c r="AY102" s="19" t="s">
        <v>124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9" t="s">
        <v>80</v>
      </c>
      <c r="BK102" s="218">
        <f>ROUND(I102*H102,2)</f>
        <v>0</v>
      </c>
      <c r="BL102" s="19" t="s">
        <v>132</v>
      </c>
      <c r="BM102" s="217" t="s">
        <v>146</v>
      </c>
    </row>
    <row r="103" s="2" customFormat="1" ht="16.5" customHeight="1">
      <c r="A103" s="40"/>
      <c r="B103" s="41"/>
      <c r="C103" s="206" t="s">
        <v>132</v>
      </c>
      <c r="D103" s="206" t="s">
        <v>127</v>
      </c>
      <c r="E103" s="207" t="s">
        <v>147</v>
      </c>
      <c r="F103" s="208" t="s">
        <v>148</v>
      </c>
      <c r="G103" s="209" t="s">
        <v>130</v>
      </c>
      <c r="H103" s="210">
        <v>355.19999999999999</v>
      </c>
      <c r="I103" s="211"/>
      <c r="J103" s="212">
        <f>ROUND(I103*H103,2)</f>
        <v>0</v>
      </c>
      <c r="K103" s="208" t="s">
        <v>131</v>
      </c>
      <c r="L103" s="46"/>
      <c r="M103" s="213" t="s">
        <v>19</v>
      </c>
      <c r="N103" s="214" t="s">
        <v>43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132</v>
      </c>
      <c r="AT103" s="217" t="s">
        <v>127</v>
      </c>
      <c r="AU103" s="217" t="s">
        <v>82</v>
      </c>
      <c r="AY103" s="19" t="s">
        <v>124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9" t="s">
        <v>80</v>
      </c>
      <c r="BK103" s="218">
        <f>ROUND(I103*H103,2)</f>
        <v>0</v>
      </c>
      <c r="BL103" s="19" t="s">
        <v>132</v>
      </c>
      <c r="BM103" s="217" t="s">
        <v>149</v>
      </c>
    </row>
    <row r="104" s="13" customFormat="1">
      <c r="A104" s="13"/>
      <c r="B104" s="219"/>
      <c r="C104" s="220"/>
      <c r="D104" s="221" t="s">
        <v>134</v>
      </c>
      <c r="E104" s="222" t="s">
        <v>19</v>
      </c>
      <c r="F104" s="223" t="s">
        <v>135</v>
      </c>
      <c r="G104" s="220"/>
      <c r="H104" s="222" t="s">
        <v>19</v>
      </c>
      <c r="I104" s="224"/>
      <c r="J104" s="220"/>
      <c r="K104" s="220"/>
      <c r="L104" s="225"/>
      <c r="M104" s="226"/>
      <c r="N104" s="227"/>
      <c r="O104" s="227"/>
      <c r="P104" s="227"/>
      <c r="Q104" s="227"/>
      <c r="R104" s="227"/>
      <c r="S104" s="227"/>
      <c r="T104" s="228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29" t="s">
        <v>134</v>
      </c>
      <c r="AU104" s="229" t="s">
        <v>82</v>
      </c>
      <c r="AV104" s="13" t="s">
        <v>80</v>
      </c>
      <c r="AW104" s="13" t="s">
        <v>33</v>
      </c>
      <c r="AX104" s="13" t="s">
        <v>72</v>
      </c>
      <c r="AY104" s="229" t="s">
        <v>124</v>
      </c>
    </row>
    <row r="105" s="14" customFormat="1">
      <c r="A105" s="14"/>
      <c r="B105" s="230"/>
      <c r="C105" s="231"/>
      <c r="D105" s="221" t="s">
        <v>134</v>
      </c>
      <c r="E105" s="232" t="s">
        <v>19</v>
      </c>
      <c r="F105" s="233" t="s">
        <v>136</v>
      </c>
      <c r="G105" s="231"/>
      <c r="H105" s="234">
        <v>355.19999999999999</v>
      </c>
      <c r="I105" s="235"/>
      <c r="J105" s="231"/>
      <c r="K105" s="231"/>
      <c r="L105" s="236"/>
      <c r="M105" s="237"/>
      <c r="N105" s="238"/>
      <c r="O105" s="238"/>
      <c r="P105" s="238"/>
      <c r="Q105" s="238"/>
      <c r="R105" s="238"/>
      <c r="S105" s="238"/>
      <c r="T105" s="239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40" t="s">
        <v>134</v>
      </c>
      <c r="AU105" s="240" t="s">
        <v>82</v>
      </c>
      <c r="AV105" s="14" t="s">
        <v>82</v>
      </c>
      <c r="AW105" s="14" t="s">
        <v>33</v>
      </c>
      <c r="AX105" s="14" t="s">
        <v>72</v>
      </c>
      <c r="AY105" s="240" t="s">
        <v>124</v>
      </c>
    </row>
    <row r="106" s="15" customFormat="1">
      <c r="A106" s="15"/>
      <c r="B106" s="241"/>
      <c r="C106" s="242"/>
      <c r="D106" s="221" t="s">
        <v>134</v>
      </c>
      <c r="E106" s="243" t="s">
        <v>19</v>
      </c>
      <c r="F106" s="244" t="s">
        <v>137</v>
      </c>
      <c r="G106" s="242"/>
      <c r="H106" s="245">
        <v>355.19999999999999</v>
      </c>
      <c r="I106" s="246"/>
      <c r="J106" s="242"/>
      <c r="K106" s="242"/>
      <c r="L106" s="247"/>
      <c r="M106" s="248"/>
      <c r="N106" s="249"/>
      <c r="O106" s="249"/>
      <c r="P106" s="249"/>
      <c r="Q106" s="249"/>
      <c r="R106" s="249"/>
      <c r="S106" s="249"/>
      <c r="T106" s="250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51" t="s">
        <v>134</v>
      </c>
      <c r="AU106" s="251" t="s">
        <v>82</v>
      </c>
      <c r="AV106" s="15" t="s">
        <v>138</v>
      </c>
      <c r="AW106" s="15" t="s">
        <v>33</v>
      </c>
      <c r="AX106" s="15" t="s">
        <v>80</v>
      </c>
      <c r="AY106" s="251" t="s">
        <v>124</v>
      </c>
    </row>
    <row r="107" s="2" customFormat="1" ht="16.5" customHeight="1">
      <c r="A107" s="40"/>
      <c r="B107" s="41"/>
      <c r="C107" s="206" t="s">
        <v>150</v>
      </c>
      <c r="D107" s="206" t="s">
        <v>127</v>
      </c>
      <c r="E107" s="207" t="s">
        <v>151</v>
      </c>
      <c r="F107" s="208" t="s">
        <v>152</v>
      </c>
      <c r="G107" s="209" t="s">
        <v>130</v>
      </c>
      <c r="H107" s="210">
        <v>10656</v>
      </c>
      <c r="I107" s="211"/>
      <c r="J107" s="212">
        <f>ROUND(I107*H107,2)</f>
        <v>0</v>
      </c>
      <c r="K107" s="208" t="s">
        <v>131</v>
      </c>
      <c r="L107" s="46"/>
      <c r="M107" s="213" t="s">
        <v>19</v>
      </c>
      <c r="N107" s="214" t="s">
        <v>43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132</v>
      </c>
      <c r="AT107" s="217" t="s">
        <v>127</v>
      </c>
      <c r="AU107" s="217" t="s">
        <v>82</v>
      </c>
      <c r="AY107" s="19" t="s">
        <v>124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80</v>
      </c>
      <c r="BK107" s="218">
        <f>ROUND(I107*H107,2)</f>
        <v>0</v>
      </c>
      <c r="BL107" s="19" t="s">
        <v>132</v>
      </c>
      <c r="BM107" s="217" t="s">
        <v>153</v>
      </c>
    </row>
    <row r="108" s="13" customFormat="1">
      <c r="A108" s="13"/>
      <c r="B108" s="219"/>
      <c r="C108" s="220"/>
      <c r="D108" s="221" t="s">
        <v>134</v>
      </c>
      <c r="E108" s="222" t="s">
        <v>19</v>
      </c>
      <c r="F108" s="223" t="s">
        <v>142</v>
      </c>
      <c r="G108" s="220"/>
      <c r="H108" s="222" t="s">
        <v>19</v>
      </c>
      <c r="I108" s="224"/>
      <c r="J108" s="220"/>
      <c r="K108" s="220"/>
      <c r="L108" s="225"/>
      <c r="M108" s="226"/>
      <c r="N108" s="227"/>
      <c r="O108" s="227"/>
      <c r="P108" s="227"/>
      <c r="Q108" s="227"/>
      <c r="R108" s="227"/>
      <c r="S108" s="227"/>
      <c r="T108" s="228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29" t="s">
        <v>134</v>
      </c>
      <c r="AU108" s="229" t="s">
        <v>82</v>
      </c>
      <c r="AV108" s="13" t="s">
        <v>80</v>
      </c>
      <c r="AW108" s="13" t="s">
        <v>33</v>
      </c>
      <c r="AX108" s="13" t="s">
        <v>72</v>
      </c>
      <c r="AY108" s="229" t="s">
        <v>124</v>
      </c>
    </row>
    <row r="109" s="14" customFormat="1">
      <c r="A109" s="14"/>
      <c r="B109" s="230"/>
      <c r="C109" s="231"/>
      <c r="D109" s="221" t="s">
        <v>134</v>
      </c>
      <c r="E109" s="232" t="s">
        <v>19</v>
      </c>
      <c r="F109" s="233" t="s">
        <v>143</v>
      </c>
      <c r="G109" s="231"/>
      <c r="H109" s="234">
        <v>10656</v>
      </c>
      <c r="I109" s="235"/>
      <c r="J109" s="231"/>
      <c r="K109" s="231"/>
      <c r="L109" s="236"/>
      <c r="M109" s="237"/>
      <c r="N109" s="238"/>
      <c r="O109" s="238"/>
      <c r="P109" s="238"/>
      <c r="Q109" s="238"/>
      <c r="R109" s="238"/>
      <c r="S109" s="238"/>
      <c r="T109" s="239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40" t="s">
        <v>134</v>
      </c>
      <c r="AU109" s="240" t="s">
        <v>82</v>
      </c>
      <c r="AV109" s="14" t="s">
        <v>82</v>
      </c>
      <c r="AW109" s="14" t="s">
        <v>33</v>
      </c>
      <c r="AX109" s="14" t="s">
        <v>80</v>
      </c>
      <c r="AY109" s="240" t="s">
        <v>124</v>
      </c>
    </row>
    <row r="110" s="2" customFormat="1" ht="16.5" customHeight="1">
      <c r="A110" s="40"/>
      <c r="B110" s="41"/>
      <c r="C110" s="206" t="s">
        <v>154</v>
      </c>
      <c r="D110" s="206" t="s">
        <v>127</v>
      </c>
      <c r="E110" s="207" t="s">
        <v>155</v>
      </c>
      <c r="F110" s="208" t="s">
        <v>156</v>
      </c>
      <c r="G110" s="209" t="s">
        <v>130</v>
      </c>
      <c r="H110" s="210">
        <v>355.19999999999999</v>
      </c>
      <c r="I110" s="211"/>
      <c r="J110" s="212">
        <f>ROUND(I110*H110,2)</f>
        <v>0</v>
      </c>
      <c r="K110" s="208" t="s">
        <v>131</v>
      </c>
      <c r="L110" s="46"/>
      <c r="M110" s="213" t="s">
        <v>19</v>
      </c>
      <c r="N110" s="214" t="s">
        <v>43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132</v>
      </c>
      <c r="AT110" s="217" t="s">
        <v>127</v>
      </c>
      <c r="AU110" s="217" t="s">
        <v>82</v>
      </c>
      <c r="AY110" s="19" t="s">
        <v>124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9" t="s">
        <v>80</v>
      </c>
      <c r="BK110" s="218">
        <f>ROUND(I110*H110,2)</f>
        <v>0</v>
      </c>
      <c r="BL110" s="19" t="s">
        <v>132</v>
      </c>
      <c r="BM110" s="217" t="s">
        <v>157</v>
      </c>
    </row>
    <row r="111" s="12" customFormat="1" ht="22.8" customHeight="1">
      <c r="A111" s="12"/>
      <c r="B111" s="190"/>
      <c r="C111" s="191"/>
      <c r="D111" s="192" t="s">
        <v>71</v>
      </c>
      <c r="E111" s="204" t="s">
        <v>158</v>
      </c>
      <c r="F111" s="204" t="s">
        <v>159</v>
      </c>
      <c r="G111" s="191"/>
      <c r="H111" s="191"/>
      <c r="I111" s="194"/>
      <c r="J111" s="205">
        <f>BK111</f>
        <v>0</v>
      </c>
      <c r="K111" s="191"/>
      <c r="L111" s="196"/>
      <c r="M111" s="197"/>
      <c r="N111" s="198"/>
      <c r="O111" s="198"/>
      <c r="P111" s="199">
        <f>SUM(P112:P116)</f>
        <v>0</v>
      </c>
      <c r="Q111" s="198"/>
      <c r="R111" s="199">
        <f>SUM(R112:R116)</f>
        <v>0</v>
      </c>
      <c r="S111" s="198"/>
      <c r="T111" s="200">
        <f>SUM(T112:T116)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01" t="s">
        <v>80</v>
      </c>
      <c r="AT111" s="202" t="s">
        <v>71</v>
      </c>
      <c r="AU111" s="202" t="s">
        <v>80</v>
      </c>
      <c r="AY111" s="201" t="s">
        <v>124</v>
      </c>
      <c r="BK111" s="203">
        <f>SUM(BK112:BK116)</f>
        <v>0</v>
      </c>
    </row>
    <row r="112" s="2" customFormat="1">
      <c r="A112" s="40"/>
      <c r="B112" s="41"/>
      <c r="C112" s="206" t="s">
        <v>160</v>
      </c>
      <c r="D112" s="206" t="s">
        <v>127</v>
      </c>
      <c r="E112" s="207" t="s">
        <v>161</v>
      </c>
      <c r="F112" s="208" t="s">
        <v>162</v>
      </c>
      <c r="G112" s="209" t="s">
        <v>163</v>
      </c>
      <c r="H112" s="210">
        <v>4.2699999999999996</v>
      </c>
      <c r="I112" s="211"/>
      <c r="J112" s="212">
        <f>ROUND(I112*H112,2)</f>
        <v>0</v>
      </c>
      <c r="K112" s="208" t="s">
        <v>131</v>
      </c>
      <c r="L112" s="46"/>
      <c r="M112" s="213" t="s">
        <v>19</v>
      </c>
      <c r="N112" s="214" t="s">
        <v>43</v>
      </c>
      <c r="O112" s="86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7" t="s">
        <v>132</v>
      </c>
      <c r="AT112" s="217" t="s">
        <v>127</v>
      </c>
      <c r="AU112" s="217" t="s">
        <v>82</v>
      </c>
      <c r="AY112" s="19" t="s">
        <v>124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9" t="s">
        <v>80</v>
      </c>
      <c r="BK112" s="218">
        <f>ROUND(I112*H112,2)</f>
        <v>0</v>
      </c>
      <c r="BL112" s="19" t="s">
        <v>132</v>
      </c>
      <c r="BM112" s="217" t="s">
        <v>164</v>
      </c>
    </row>
    <row r="113" s="2" customFormat="1" ht="21.75" customHeight="1">
      <c r="A113" s="40"/>
      <c r="B113" s="41"/>
      <c r="C113" s="206" t="s">
        <v>165</v>
      </c>
      <c r="D113" s="206" t="s">
        <v>127</v>
      </c>
      <c r="E113" s="207" t="s">
        <v>166</v>
      </c>
      <c r="F113" s="208" t="s">
        <v>167</v>
      </c>
      <c r="G113" s="209" t="s">
        <v>163</v>
      </c>
      <c r="H113" s="210">
        <v>4.2699999999999996</v>
      </c>
      <c r="I113" s="211"/>
      <c r="J113" s="212">
        <f>ROUND(I113*H113,2)</f>
        <v>0</v>
      </c>
      <c r="K113" s="208" t="s">
        <v>131</v>
      </c>
      <c r="L113" s="46"/>
      <c r="M113" s="213" t="s">
        <v>19</v>
      </c>
      <c r="N113" s="214" t="s">
        <v>43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132</v>
      </c>
      <c r="AT113" s="217" t="s">
        <v>127</v>
      </c>
      <c r="AU113" s="217" t="s">
        <v>82</v>
      </c>
      <c r="AY113" s="19" t="s">
        <v>124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80</v>
      </c>
      <c r="BK113" s="218">
        <f>ROUND(I113*H113,2)</f>
        <v>0</v>
      </c>
      <c r="BL113" s="19" t="s">
        <v>132</v>
      </c>
      <c r="BM113" s="217" t="s">
        <v>168</v>
      </c>
    </row>
    <row r="114" s="2" customFormat="1">
      <c r="A114" s="40"/>
      <c r="B114" s="41"/>
      <c r="C114" s="206" t="s">
        <v>125</v>
      </c>
      <c r="D114" s="206" t="s">
        <v>127</v>
      </c>
      <c r="E114" s="207" t="s">
        <v>169</v>
      </c>
      <c r="F114" s="208" t="s">
        <v>170</v>
      </c>
      <c r="G114" s="209" t="s">
        <v>163</v>
      </c>
      <c r="H114" s="210">
        <v>81.129999999999995</v>
      </c>
      <c r="I114" s="211"/>
      <c r="J114" s="212">
        <f>ROUND(I114*H114,2)</f>
        <v>0</v>
      </c>
      <c r="K114" s="208" t="s">
        <v>131</v>
      </c>
      <c r="L114" s="46"/>
      <c r="M114" s="213" t="s">
        <v>19</v>
      </c>
      <c r="N114" s="214" t="s">
        <v>43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132</v>
      </c>
      <c r="AT114" s="217" t="s">
        <v>127</v>
      </c>
      <c r="AU114" s="217" t="s">
        <v>82</v>
      </c>
      <c r="AY114" s="19" t="s">
        <v>124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9" t="s">
        <v>80</v>
      </c>
      <c r="BK114" s="218">
        <f>ROUND(I114*H114,2)</f>
        <v>0</v>
      </c>
      <c r="BL114" s="19" t="s">
        <v>132</v>
      </c>
      <c r="BM114" s="217" t="s">
        <v>171</v>
      </c>
    </row>
    <row r="115" s="14" customFormat="1">
      <c r="A115" s="14"/>
      <c r="B115" s="230"/>
      <c r="C115" s="231"/>
      <c r="D115" s="221" t="s">
        <v>134</v>
      </c>
      <c r="E115" s="231"/>
      <c r="F115" s="233" t="s">
        <v>172</v>
      </c>
      <c r="G115" s="231"/>
      <c r="H115" s="234">
        <v>81.129999999999995</v>
      </c>
      <c r="I115" s="235"/>
      <c r="J115" s="231"/>
      <c r="K115" s="231"/>
      <c r="L115" s="236"/>
      <c r="M115" s="237"/>
      <c r="N115" s="238"/>
      <c r="O115" s="238"/>
      <c r="P115" s="238"/>
      <c r="Q115" s="238"/>
      <c r="R115" s="238"/>
      <c r="S115" s="238"/>
      <c r="T115" s="239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40" t="s">
        <v>134</v>
      </c>
      <c r="AU115" s="240" t="s">
        <v>82</v>
      </c>
      <c r="AV115" s="14" t="s">
        <v>82</v>
      </c>
      <c r="AW115" s="14" t="s">
        <v>4</v>
      </c>
      <c r="AX115" s="14" t="s">
        <v>80</v>
      </c>
      <c r="AY115" s="240" t="s">
        <v>124</v>
      </c>
    </row>
    <row r="116" s="2" customFormat="1">
      <c r="A116" s="40"/>
      <c r="B116" s="41"/>
      <c r="C116" s="206" t="s">
        <v>173</v>
      </c>
      <c r="D116" s="206" t="s">
        <v>127</v>
      </c>
      <c r="E116" s="207" t="s">
        <v>174</v>
      </c>
      <c r="F116" s="208" t="s">
        <v>175</v>
      </c>
      <c r="G116" s="209" t="s">
        <v>163</v>
      </c>
      <c r="H116" s="210">
        <v>4.2699999999999996</v>
      </c>
      <c r="I116" s="211"/>
      <c r="J116" s="212">
        <f>ROUND(I116*H116,2)</f>
        <v>0</v>
      </c>
      <c r="K116" s="208" t="s">
        <v>176</v>
      </c>
      <c r="L116" s="46"/>
      <c r="M116" s="213" t="s">
        <v>19</v>
      </c>
      <c r="N116" s="214" t="s">
        <v>43</v>
      </c>
      <c r="O116" s="86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17" t="s">
        <v>132</v>
      </c>
      <c r="AT116" s="217" t="s">
        <v>127</v>
      </c>
      <c r="AU116" s="217" t="s">
        <v>82</v>
      </c>
      <c r="AY116" s="19" t="s">
        <v>124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9" t="s">
        <v>80</v>
      </c>
      <c r="BK116" s="218">
        <f>ROUND(I116*H116,2)</f>
        <v>0</v>
      </c>
      <c r="BL116" s="19" t="s">
        <v>132</v>
      </c>
      <c r="BM116" s="217" t="s">
        <v>177</v>
      </c>
    </row>
    <row r="117" s="12" customFormat="1" ht="25.92" customHeight="1">
      <c r="A117" s="12"/>
      <c r="B117" s="190"/>
      <c r="C117" s="191"/>
      <c r="D117" s="192" t="s">
        <v>71</v>
      </c>
      <c r="E117" s="193" t="s">
        <v>178</v>
      </c>
      <c r="F117" s="193" t="s">
        <v>179</v>
      </c>
      <c r="G117" s="191"/>
      <c r="H117" s="191"/>
      <c r="I117" s="194"/>
      <c r="J117" s="195">
        <f>BK117</f>
        <v>0</v>
      </c>
      <c r="K117" s="191"/>
      <c r="L117" s="196"/>
      <c r="M117" s="197"/>
      <c r="N117" s="198"/>
      <c r="O117" s="198"/>
      <c r="P117" s="199">
        <f>P118+P120+P162+P167+P225+P313+P334+P341+P350</f>
        <v>0</v>
      </c>
      <c r="Q117" s="198"/>
      <c r="R117" s="199">
        <f>R118+R120+R162+R167+R225+R313+R334+R341+R350</f>
        <v>6.731138210000001</v>
      </c>
      <c r="S117" s="198"/>
      <c r="T117" s="200">
        <f>T118+T120+T162+T167+T225+T313+T334+T341+T350</f>
        <v>4.2696681999999999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01" t="s">
        <v>82</v>
      </c>
      <c r="AT117" s="202" t="s">
        <v>71</v>
      </c>
      <c r="AU117" s="202" t="s">
        <v>72</v>
      </c>
      <c r="AY117" s="201" t="s">
        <v>124</v>
      </c>
      <c r="BK117" s="203">
        <f>BK118+BK120+BK162+BK167+BK225+BK313+BK334+BK341+BK350</f>
        <v>0</v>
      </c>
    </row>
    <row r="118" s="12" customFormat="1" ht="22.8" customHeight="1">
      <c r="A118" s="12"/>
      <c r="B118" s="190"/>
      <c r="C118" s="191"/>
      <c r="D118" s="192" t="s">
        <v>71</v>
      </c>
      <c r="E118" s="204" t="s">
        <v>180</v>
      </c>
      <c r="F118" s="204" t="s">
        <v>181</v>
      </c>
      <c r="G118" s="191"/>
      <c r="H118" s="191"/>
      <c r="I118" s="194"/>
      <c r="J118" s="205">
        <f>BK118</f>
        <v>0</v>
      </c>
      <c r="K118" s="191"/>
      <c r="L118" s="196"/>
      <c r="M118" s="197"/>
      <c r="N118" s="198"/>
      <c r="O118" s="198"/>
      <c r="P118" s="199">
        <f>P119</f>
        <v>0</v>
      </c>
      <c r="Q118" s="198"/>
      <c r="R118" s="199">
        <f>R119</f>
        <v>0</v>
      </c>
      <c r="S118" s="198"/>
      <c r="T118" s="200">
        <f>T119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01" t="s">
        <v>80</v>
      </c>
      <c r="AT118" s="202" t="s">
        <v>71</v>
      </c>
      <c r="AU118" s="202" t="s">
        <v>80</v>
      </c>
      <c r="AY118" s="201" t="s">
        <v>124</v>
      </c>
      <c r="BK118" s="203">
        <f>BK119</f>
        <v>0</v>
      </c>
    </row>
    <row r="119" s="2" customFormat="1" ht="16.5" customHeight="1">
      <c r="A119" s="40"/>
      <c r="B119" s="41"/>
      <c r="C119" s="206" t="s">
        <v>182</v>
      </c>
      <c r="D119" s="206" t="s">
        <v>127</v>
      </c>
      <c r="E119" s="207" t="s">
        <v>183</v>
      </c>
      <c r="F119" s="208" t="s">
        <v>184</v>
      </c>
      <c r="G119" s="209" t="s">
        <v>185</v>
      </c>
      <c r="H119" s="210">
        <v>5</v>
      </c>
      <c r="I119" s="211"/>
      <c r="J119" s="212">
        <f>ROUND(I119*H119,2)</f>
        <v>0</v>
      </c>
      <c r="K119" s="208" t="s">
        <v>186</v>
      </c>
      <c r="L119" s="46"/>
      <c r="M119" s="213" t="s">
        <v>19</v>
      </c>
      <c r="N119" s="214" t="s">
        <v>43</v>
      </c>
      <c r="O119" s="86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187</v>
      </c>
      <c r="AT119" s="217" t="s">
        <v>127</v>
      </c>
      <c r="AU119" s="217" t="s">
        <v>82</v>
      </c>
      <c r="AY119" s="19" t="s">
        <v>124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9" t="s">
        <v>80</v>
      </c>
      <c r="BK119" s="218">
        <f>ROUND(I119*H119,2)</f>
        <v>0</v>
      </c>
      <c r="BL119" s="19" t="s">
        <v>187</v>
      </c>
      <c r="BM119" s="217" t="s">
        <v>188</v>
      </c>
    </row>
    <row r="120" s="12" customFormat="1" ht="22.8" customHeight="1">
      <c r="A120" s="12"/>
      <c r="B120" s="190"/>
      <c r="C120" s="191"/>
      <c r="D120" s="192" t="s">
        <v>71</v>
      </c>
      <c r="E120" s="204" t="s">
        <v>189</v>
      </c>
      <c r="F120" s="204" t="s">
        <v>190</v>
      </c>
      <c r="G120" s="191"/>
      <c r="H120" s="191"/>
      <c r="I120" s="194"/>
      <c r="J120" s="205">
        <f>BK120</f>
        <v>0</v>
      </c>
      <c r="K120" s="191"/>
      <c r="L120" s="196"/>
      <c r="M120" s="197"/>
      <c r="N120" s="198"/>
      <c r="O120" s="198"/>
      <c r="P120" s="199">
        <f>SUM(P121:P161)</f>
        <v>0</v>
      </c>
      <c r="Q120" s="198"/>
      <c r="R120" s="199">
        <f>SUM(R121:R161)</f>
        <v>0.61255360000000003</v>
      </c>
      <c r="S120" s="198"/>
      <c r="T120" s="200">
        <f>SUM(T121:T161)</f>
        <v>1.4934240000000001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01" t="s">
        <v>82</v>
      </c>
      <c r="AT120" s="202" t="s">
        <v>71</v>
      </c>
      <c r="AU120" s="202" t="s">
        <v>80</v>
      </c>
      <c r="AY120" s="201" t="s">
        <v>124</v>
      </c>
      <c r="BK120" s="203">
        <f>SUM(BK121:BK161)</f>
        <v>0</v>
      </c>
    </row>
    <row r="121" s="2" customFormat="1" ht="16.5" customHeight="1">
      <c r="A121" s="40"/>
      <c r="B121" s="41"/>
      <c r="C121" s="206" t="s">
        <v>191</v>
      </c>
      <c r="D121" s="206" t="s">
        <v>127</v>
      </c>
      <c r="E121" s="207" t="s">
        <v>192</v>
      </c>
      <c r="F121" s="208" t="s">
        <v>193</v>
      </c>
      <c r="G121" s="209" t="s">
        <v>130</v>
      </c>
      <c r="H121" s="210">
        <v>74.114000000000004</v>
      </c>
      <c r="I121" s="211"/>
      <c r="J121" s="212">
        <f>ROUND(I121*H121,2)</f>
        <v>0</v>
      </c>
      <c r="K121" s="208" t="s">
        <v>131</v>
      </c>
      <c r="L121" s="46"/>
      <c r="M121" s="213" t="s">
        <v>19</v>
      </c>
      <c r="N121" s="214" t="s">
        <v>43</v>
      </c>
      <c r="O121" s="86"/>
      <c r="P121" s="215">
        <f>O121*H121</f>
        <v>0</v>
      </c>
      <c r="Q121" s="215">
        <v>0</v>
      </c>
      <c r="R121" s="215">
        <f>Q121*H121</f>
        <v>0</v>
      </c>
      <c r="S121" s="215">
        <v>0.0060000000000000001</v>
      </c>
      <c r="T121" s="216">
        <f>S121*H121</f>
        <v>0.44468400000000002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7" t="s">
        <v>194</v>
      </c>
      <c r="AT121" s="217" t="s">
        <v>127</v>
      </c>
      <c r="AU121" s="217" t="s">
        <v>82</v>
      </c>
      <c r="AY121" s="19" t="s">
        <v>124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9" t="s">
        <v>80</v>
      </c>
      <c r="BK121" s="218">
        <f>ROUND(I121*H121,2)</f>
        <v>0</v>
      </c>
      <c r="BL121" s="19" t="s">
        <v>194</v>
      </c>
      <c r="BM121" s="217" t="s">
        <v>195</v>
      </c>
    </row>
    <row r="122" s="13" customFormat="1">
      <c r="A122" s="13"/>
      <c r="B122" s="219"/>
      <c r="C122" s="220"/>
      <c r="D122" s="221" t="s">
        <v>134</v>
      </c>
      <c r="E122" s="222" t="s">
        <v>19</v>
      </c>
      <c r="F122" s="223" t="s">
        <v>196</v>
      </c>
      <c r="G122" s="220"/>
      <c r="H122" s="222" t="s">
        <v>19</v>
      </c>
      <c r="I122" s="224"/>
      <c r="J122" s="220"/>
      <c r="K122" s="220"/>
      <c r="L122" s="225"/>
      <c r="M122" s="226"/>
      <c r="N122" s="227"/>
      <c r="O122" s="227"/>
      <c r="P122" s="227"/>
      <c r="Q122" s="227"/>
      <c r="R122" s="227"/>
      <c r="S122" s="227"/>
      <c r="T122" s="228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29" t="s">
        <v>134</v>
      </c>
      <c r="AU122" s="229" t="s">
        <v>82</v>
      </c>
      <c r="AV122" s="13" t="s">
        <v>80</v>
      </c>
      <c r="AW122" s="13" t="s">
        <v>33</v>
      </c>
      <c r="AX122" s="13" t="s">
        <v>72</v>
      </c>
      <c r="AY122" s="229" t="s">
        <v>124</v>
      </c>
    </row>
    <row r="123" s="13" customFormat="1">
      <c r="A123" s="13"/>
      <c r="B123" s="219"/>
      <c r="C123" s="220"/>
      <c r="D123" s="221" t="s">
        <v>134</v>
      </c>
      <c r="E123" s="222" t="s">
        <v>19</v>
      </c>
      <c r="F123" s="223" t="s">
        <v>197</v>
      </c>
      <c r="G123" s="220"/>
      <c r="H123" s="222" t="s">
        <v>19</v>
      </c>
      <c r="I123" s="224"/>
      <c r="J123" s="220"/>
      <c r="K123" s="220"/>
      <c r="L123" s="225"/>
      <c r="M123" s="226"/>
      <c r="N123" s="227"/>
      <c r="O123" s="227"/>
      <c r="P123" s="227"/>
      <c r="Q123" s="227"/>
      <c r="R123" s="227"/>
      <c r="S123" s="227"/>
      <c r="T123" s="228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29" t="s">
        <v>134</v>
      </c>
      <c r="AU123" s="229" t="s">
        <v>82</v>
      </c>
      <c r="AV123" s="13" t="s">
        <v>80</v>
      </c>
      <c r="AW123" s="13" t="s">
        <v>33</v>
      </c>
      <c r="AX123" s="13" t="s">
        <v>72</v>
      </c>
      <c r="AY123" s="229" t="s">
        <v>124</v>
      </c>
    </row>
    <row r="124" s="13" customFormat="1">
      <c r="A124" s="13"/>
      <c r="B124" s="219"/>
      <c r="C124" s="220"/>
      <c r="D124" s="221" t="s">
        <v>134</v>
      </c>
      <c r="E124" s="222" t="s">
        <v>19</v>
      </c>
      <c r="F124" s="223" t="s">
        <v>198</v>
      </c>
      <c r="G124" s="220"/>
      <c r="H124" s="222" t="s">
        <v>19</v>
      </c>
      <c r="I124" s="224"/>
      <c r="J124" s="220"/>
      <c r="K124" s="220"/>
      <c r="L124" s="225"/>
      <c r="M124" s="226"/>
      <c r="N124" s="227"/>
      <c r="O124" s="227"/>
      <c r="P124" s="227"/>
      <c r="Q124" s="227"/>
      <c r="R124" s="227"/>
      <c r="S124" s="227"/>
      <c r="T124" s="228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29" t="s">
        <v>134</v>
      </c>
      <c r="AU124" s="229" t="s">
        <v>82</v>
      </c>
      <c r="AV124" s="13" t="s">
        <v>80</v>
      </c>
      <c r="AW124" s="13" t="s">
        <v>33</v>
      </c>
      <c r="AX124" s="13" t="s">
        <v>72</v>
      </c>
      <c r="AY124" s="229" t="s">
        <v>124</v>
      </c>
    </row>
    <row r="125" s="14" customFormat="1">
      <c r="A125" s="14"/>
      <c r="B125" s="230"/>
      <c r="C125" s="231"/>
      <c r="D125" s="221" t="s">
        <v>134</v>
      </c>
      <c r="E125" s="232" t="s">
        <v>19</v>
      </c>
      <c r="F125" s="233" t="s">
        <v>199</v>
      </c>
      <c r="G125" s="231"/>
      <c r="H125" s="234">
        <v>11.968</v>
      </c>
      <c r="I125" s="235"/>
      <c r="J125" s="231"/>
      <c r="K125" s="231"/>
      <c r="L125" s="236"/>
      <c r="M125" s="237"/>
      <c r="N125" s="238"/>
      <c r="O125" s="238"/>
      <c r="P125" s="238"/>
      <c r="Q125" s="238"/>
      <c r="R125" s="238"/>
      <c r="S125" s="238"/>
      <c r="T125" s="239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0" t="s">
        <v>134</v>
      </c>
      <c r="AU125" s="240" t="s">
        <v>82</v>
      </c>
      <c r="AV125" s="14" t="s">
        <v>82</v>
      </c>
      <c r="AW125" s="14" t="s">
        <v>33</v>
      </c>
      <c r="AX125" s="14" t="s">
        <v>72</v>
      </c>
      <c r="AY125" s="240" t="s">
        <v>124</v>
      </c>
    </row>
    <row r="126" s="15" customFormat="1">
      <c r="A126" s="15"/>
      <c r="B126" s="241"/>
      <c r="C126" s="242"/>
      <c r="D126" s="221" t="s">
        <v>134</v>
      </c>
      <c r="E126" s="243" t="s">
        <v>19</v>
      </c>
      <c r="F126" s="244" t="s">
        <v>137</v>
      </c>
      <c r="G126" s="242"/>
      <c r="H126" s="245">
        <v>11.968</v>
      </c>
      <c r="I126" s="246"/>
      <c r="J126" s="242"/>
      <c r="K126" s="242"/>
      <c r="L126" s="247"/>
      <c r="M126" s="248"/>
      <c r="N126" s="249"/>
      <c r="O126" s="249"/>
      <c r="P126" s="249"/>
      <c r="Q126" s="249"/>
      <c r="R126" s="249"/>
      <c r="S126" s="249"/>
      <c r="T126" s="250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51" t="s">
        <v>134</v>
      </c>
      <c r="AU126" s="251" t="s">
        <v>82</v>
      </c>
      <c r="AV126" s="15" t="s">
        <v>138</v>
      </c>
      <c r="AW126" s="15" t="s">
        <v>33</v>
      </c>
      <c r="AX126" s="15" t="s">
        <v>72</v>
      </c>
      <c r="AY126" s="251" t="s">
        <v>124</v>
      </c>
    </row>
    <row r="127" s="13" customFormat="1">
      <c r="A127" s="13"/>
      <c r="B127" s="219"/>
      <c r="C127" s="220"/>
      <c r="D127" s="221" t="s">
        <v>134</v>
      </c>
      <c r="E127" s="222" t="s">
        <v>19</v>
      </c>
      <c r="F127" s="223" t="s">
        <v>200</v>
      </c>
      <c r="G127" s="220"/>
      <c r="H127" s="222" t="s">
        <v>19</v>
      </c>
      <c r="I127" s="224"/>
      <c r="J127" s="220"/>
      <c r="K127" s="220"/>
      <c r="L127" s="225"/>
      <c r="M127" s="226"/>
      <c r="N127" s="227"/>
      <c r="O127" s="227"/>
      <c r="P127" s="227"/>
      <c r="Q127" s="227"/>
      <c r="R127" s="227"/>
      <c r="S127" s="227"/>
      <c r="T127" s="22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29" t="s">
        <v>134</v>
      </c>
      <c r="AU127" s="229" t="s">
        <v>82</v>
      </c>
      <c r="AV127" s="13" t="s">
        <v>80</v>
      </c>
      <c r="AW127" s="13" t="s">
        <v>33</v>
      </c>
      <c r="AX127" s="13" t="s">
        <v>72</v>
      </c>
      <c r="AY127" s="229" t="s">
        <v>124</v>
      </c>
    </row>
    <row r="128" s="14" customFormat="1">
      <c r="A128" s="14"/>
      <c r="B128" s="230"/>
      <c r="C128" s="231"/>
      <c r="D128" s="221" t="s">
        <v>134</v>
      </c>
      <c r="E128" s="232" t="s">
        <v>19</v>
      </c>
      <c r="F128" s="233" t="s">
        <v>201</v>
      </c>
      <c r="G128" s="231"/>
      <c r="H128" s="234">
        <v>40.247999999999998</v>
      </c>
      <c r="I128" s="235"/>
      <c r="J128" s="231"/>
      <c r="K128" s="231"/>
      <c r="L128" s="236"/>
      <c r="M128" s="237"/>
      <c r="N128" s="238"/>
      <c r="O128" s="238"/>
      <c r="P128" s="238"/>
      <c r="Q128" s="238"/>
      <c r="R128" s="238"/>
      <c r="S128" s="238"/>
      <c r="T128" s="239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0" t="s">
        <v>134</v>
      </c>
      <c r="AU128" s="240" t="s">
        <v>82</v>
      </c>
      <c r="AV128" s="14" t="s">
        <v>82</v>
      </c>
      <c r="AW128" s="14" t="s">
        <v>33</v>
      </c>
      <c r="AX128" s="14" t="s">
        <v>72</v>
      </c>
      <c r="AY128" s="240" t="s">
        <v>124</v>
      </c>
    </row>
    <row r="129" s="14" customFormat="1">
      <c r="A129" s="14"/>
      <c r="B129" s="230"/>
      <c r="C129" s="231"/>
      <c r="D129" s="221" t="s">
        <v>134</v>
      </c>
      <c r="E129" s="232" t="s">
        <v>19</v>
      </c>
      <c r="F129" s="233" t="s">
        <v>202</v>
      </c>
      <c r="G129" s="231"/>
      <c r="H129" s="234">
        <v>21.898</v>
      </c>
      <c r="I129" s="235"/>
      <c r="J129" s="231"/>
      <c r="K129" s="231"/>
      <c r="L129" s="236"/>
      <c r="M129" s="237"/>
      <c r="N129" s="238"/>
      <c r="O129" s="238"/>
      <c r="P129" s="238"/>
      <c r="Q129" s="238"/>
      <c r="R129" s="238"/>
      <c r="S129" s="238"/>
      <c r="T129" s="239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0" t="s">
        <v>134</v>
      </c>
      <c r="AU129" s="240" t="s">
        <v>82</v>
      </c>
      <c r="AV129" s="14" t="s">
        <v>82</v>
      </c>
      <c r="AW129" s="14" t="s">
        <v>33</v>
      </c>
      <c r="AX129" s="14" t="s">
        <v>72</v>
      </c>
      <c r="AY129" s="240" t="s">
        <v>124</v>
      </c>
    </row>
    <row r="130" s="15" customFormat="1">
      <c r="A130" s="15"/>
      <c r="B130" s="241"/>
      <c r="C130" s="242"/>
      <c r="D130" s="221" t="s">
        <v>134</v>
      </c>
      <c r="E130" s="243" t="s">
        <v>19</v>
      </c>
      <c r="F130" s="244" t="s">
        <v>137</v>
      </c>
      <c r="G130" s="242"/>
      <c r="H130" s="245">
        <v>62.146000000000001</v>
      </c>
      <c r="I130" s="246"/>
      <c r="J130" s="242"/>
      <c r="K130" s="242"/>
      <c r="L130" s="247"/>
      <c r="M130" s="248"/>
      <c r="N130" s="249"/>
      <c r="O130" s="249"/>
      <c r="P130" s="249"/>
      <c r="Q130" s="249"/>
      <c r="R130" s="249"/>
      <c r="S130" s="249"/>
      <c r="T130" s="250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51" t="s">
        <v>134</v>
      </c>
      <c r="AU130" s="251" t="s">
        <v>82</v>
      </c>
      <c r="AV130" s="15" t="s">
        <v>138</v>
      </c>
      <c r="AW130" s="15" t="s">
        <v>33</v>
      </c>
      <c r="AX130" s="15" t="s">
        <v>72</v>
      </c>
      <c r="AY130" s="251" t="s">
        <v>124</v>
      </c>
    </row>
    <row r="131" s="16" customFormat="1">
      <c r="A131" s="16"/>
      <c r="B131" s="252"/>
      <c r="C131" s="253"/>
      <c r="D131" s="221" t="s">
        <v>134</v>
      </c>
      <c r="E131" s="254" t="s">
        <v>19</v>
      </c>
      <c r="F131" s="255" t="s">
        <v>203</v>
      </c>
      <c r="G131" s="253"/>
      <c r="H131" s="256">
        <v>74.114000000000004</v>
      </c>
      <c r="I131" s="257"/>
      <c r="J131" s="253"/>
      <c r="K131" s="253"/>
      <c r="L131" s="258"/>
      <c r="M131" s="259"/>
      <c r="N131" s="260"/>
      <c r="O131" s="260"/>
      <c r="P131" s="260"/>
      <c r="Q131" s="260"/>
      <c r="R131" s="260"/>
      <c r="S131" s="260"/>
      <c r="T131" s="261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T131" s="262" t="s">
        <v>134</v>
      </c>
      <c r="AU131" s="262" t="s">
        <v>82</v>
      </c>
      <c r="AV131" s="16" t="s">
        <v>132</v>
      </c>
      <c r="AW131" s="16" t="s">
        <v>33</v>
      </c>
      <c r="AX131" s="16" t="s">
        <v>80</v>
      </c>
      <c r="AY131" s="262" t="s">
        <v>124</v>
      </c>
    </row>
    <row r="132" s="2" customFormat="1" ht="16.5" customHeight="1">
      <c r="A132" s="40"/>
      <c r="B132" s="41"/>
      <c r="C132" s="206" t="s">
        <v>204</v>
      </c>
      <c r="D132" s="206" t="s">
        <v>127</v>
      </c>
      <c r="E132" s="207" t="s">
        <v>205</v>
      </c>
      <c r="F132" s="208" t="s">
        <v>206</v>
      </c>
      <c r="G132" s="209" t="s">
        <v>130</v>
      </c>
      <c r="H132" s="210">
        <v>148.22800000000001</v>
      </c>
      <c r="I132" s="211"/>
      <c r="J132" s="212">
        <f>ROUND(I132*H132,2)</f>
        <v>0</v>
      </c>
      <c r="K132" s="208" t="s">
        <v>131</v>
      </c>
      <c r="L132" s="46"/>
      <c r="M132" s="213" t="s">
        <v>19</v>
      </c>
      <c r="N132" s="214" t="s">
        <v>43</v>
      </c>
      <c r="O132" s="86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194</v>
      </c>
      <c r="AT132" s="217" t="s">
        <v>127</v>
      </c>
      <c r="AU132" s="217" t="s">
        <v>82</v>
      </c>
      <c r="AY132" s="19" t="s">
        <v>124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80</v>
      </c>
      <c r="BK132" s="218">
        <f>ROUND(I132*H132,2)</f>
        <v>0</v>
      </c>
      <c r="BL132" s="19" t="s">
        <v>194</v>
      </c>
      <c r="BM132" s="217" t="s">
        <v>207</v>
      </c>
    </row>
    <row r="133" s="13" customFormat="1">
      <c r="A133" s="13"/>
      <c r="B133" s="219"/>
      <c r="C133" s="220"/>
      <c r="D133" s="221" t="s">
        <v>134</v>
      </c>
      <c r="E133" s="222" t="s">
        <v>19</v>
      </c>
      <c r="F133" s="223" t="s">
        <v>196</v>
      </c>
      <c r="G133" s="220"/>
      <c r="H133" s="222" t="s">
        <v>19</v>
      </c>
      <c r="I133" s="224"/>
      <c r="J133" s="220"/>
      <c r="K133" s="220"/>
      <c r="L133" s="225"/>
      <c r="M133" s="226"/>
      <c r="N133" s="227"/>
      <c r="O133" s="227"/>
      <c r="P133" s="227"/>
      <c r="Q133" s="227"/>
      <c r="R133" s="227"/>
      <c r="S133" s="227"/>
      <c r="T133" s="22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29" t="s">
        <v>134</v>
      </c>
      <c r="AU133" s="229" t="s">
        <v>82</v>
      </c>
      <c r="AV133" s="13" t="s">
        <v>80</v>
      </c>
      <c r="AW133" s="13" t="s">
        <v>33</v>
      </c>
      <c r="AX133" s="13" t="s">
        <v>72</v>
      </c>
      <c r="AY133" s="229" t="s">
        <v>124</v>
      </c>
    </row>
    <row r="134" s="13" customFormat="1">
      <c r="A134" s="13"/>
      <c r="B134" s="219"/>
      <c r="C134" s="220"/>
      <c r="D134" s="221" t="s">
        <v>134</v>
      </c>
      <c r="E134" s="222" t="s">
        <v>19</v>
      </c>
      <c r="F134" s="223" t="s">
        <v>208</v>
      </c>
      <c r="G134" s="220"/>
      <c r="H134" s="222" t="s">
        <v>19</v>
      </c>
      <c r="I134" s="224"/>
      <c r="J134" s="220"/>
      <c r="K134" s="220"/>
      <c r="L134" s="225"/>
      <c r="M134" s="226"/>
      <c r="N134" s="227"/>
      <c r="O134" s="227"/>
      <c r="P134" s="227"/>
      <c r="Q134" s="227"/>
      <c r="R134" s="227"/>
      <c r="S134" s="227"/>
      <c r="T134" s="22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29" t="s">
        <v>134</v>
      </c>
      <c r="AU134" s="229" t="s">
        <v>82</v>
      </c>
      <c r="AV134" s="13" t="s">
        <v>80</v>
      </c>
      <c r="AW134" s="13" t="s">
        <v>33</v>
      </c>
      <c r="AX134" s="13" t="s">
        <v>72</v>
      </c>
      <c r="AY134" s="229" t="s">
        <v>124</v>
      </c>
    </row>
    <row r="135" s="13" customFormat="1">
      <c r="A135" s="13"/>
      <c r="B135" s="219"/>
      <c r="C135" s="220"/>
      <c r="D135" s="221" t="s">
        <v>134</v>
      </c>
      <c r="E135" s="222" t="s">
        <v>19</v>
      </c>
      <c r="F135" s="223" t="s">
        <v>198</v>
      </c>
      <c r="G135" s="220"/>
      <c r="H135" s="222" t="s">
        <v>19</v>
      </c>
      <c r="I135" s="224"/>
      <c r="J135" s="220"/>
      <c r="K135" s="220"/>
      <c r="L135" s="225"/>
      <c r="M135" s="226"/>
      <c r="N135" s="227"/>
      <c r="O135" s="227"/>
      <c r="P135" s="227"/>
      <c r="Q135" s="227"/>
      <c r="R135" s="227"/>
      <c r="S135" s="227"/>
      <c r="T135" s="22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29" t="s">
        <v>134</v>
      </c>
      <c r="AU135" s="229" t="s">
        <v>82</v>
      </c>
      <c r="AV135" s="13" t="s">
        <v>80</v>
      </c>
      <c r="AW135" s="13" t="s">
        <v>33</v>
      </c>
      <c r="AX135" s="13" t="s">
        <v>72</v>
      </c>
      <c r="AY135" s="229" t="s">
        <v>124</v>
      </c>
    </row>
    <row r="136" s="14" customFormat="1">
      <c r="A136" s="14"/>
      <c r="B136" s="230"/>
      <c r="C136" s="231"/>
      <c r="D136" s="221" t="s">
        <v>134</v>
      </c>
      <c r="E136" s="232" t="s">
        <v>19</v>
      </c>
      <c r="F136" s="233" t="s">
        <v>199</v>
      </c>
      <c r="G136" s="231"/>
      <c r="H136" s="234">
        <v>11.968</v>
      </c>
      <c r="I136" s="235"/>
      <c r="J136" s="231"/>
      <c r="K136" s="231"/>
      <c r="L136" s="236"/>
      <c r="M136" s="237"/>
      <c r="N136" s="238"/>
      <c r="O136" s="238"/>
      <c r="P136" s="238"/>
      <c r="Q136" s="238"/>
      <c r="R136" s="238"/>
      <c r="S136" s="238"/>
      <c r="T136" s="23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40" t="s">
        <v>134</v>
      </c>
      <c r="AU136" s="240" t="s">
        <v>82</v>
      </c>
      <c r="AV136" s="14" t="s">
        <v>82</v>
      </c>
      <c r="AW136" s="14" t="s">
        <v>33</v>
      </c>
      <c r="AX136" s="14" t="s">
        <v>72</v>
      </c>
      <c r="AY136" s="240" t="s">
        <v>124</v>
      </c>
    </row>
    <row r="137" s="15" customFormat="1">
      <c r="A137" s="15"/>
      <c r="B137" s="241"/>
      <c r="C137" s="242"/>
      <c r="D137" s="221" t="s">
        <v>134</v>
      </c>
      <c r="E137" s="243" t="s">
        <v>19</v>
      </c>
      <c r="F137" s="244" t="s">
        <v>137</v>
      </c>
      <c r="G137" s="242"/>
      <c r="H137" s="245">
        <v>11.968</v>
      </c>
      <c r="I137" s="246"/>
      <c r="J137" s="242"/>
      <c r="K137" s="242"/>
      <c r="L137" s="247"/>
      <c r="M137" s="248"/>
      <c r="N137" s="249"/>
      <c r="O137" s="249"/>
      <c r="P137" s="249"/>
      <c r="Q137" s="249"/>
      <c r="R137" s="249"/>
      <c r="S137" s="249"/>
      <c r="T137" s="25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51" t="s">
        <v>134</v>
      </c>
      <c r="AU137" s="251" t="s">
        <v>82</v>
      </c>
      <c r="AV137" s="15" t="s">
        <v>138</v>
      </c>
      <c r="AW137" s="15" t="s">
        <v>33</v>
      </c>
      <c r="AX137" s="15" t="s">
        <v>72</v>
      </c>
      <c r="AY137" s="251" t="s">
        <v>124</v>
      </c>
    </row>
    <row r="138" s="13" customFormat="1">
      <c r="A138" s="13"/>
      <c r="B138" s="219"/>
      <c r="C138" s="220"/>
      <c r="D138" s="221" t="s">
        <v>134</v>
      </c>
      <c r="E138" s="222" t="s">
        <v>19</v>
      </c>
      <c r="F138" s="223" t="s">
        <v>200</v>
      </c>
      <c r="G138" s="220"/>
      <c r="H138" s="222" t="s">
        <v>19</v>
      </c>
      <c r="I138" s="224"/>
      <c r="J138" s="220"/>
      <c r="K138" s="220"/>
      <c r="L138" s="225"/>
      <c r="M138" s="226"/>
      <c r="N138" s="227"/>
      <c r="O138" s="227"/>
      <c r="P138" s="227"/>
      <c r="Q138" s="227"/>
      <c r="R138" s="227"/>
      <c r="S138" s="227"/>
      <c r="T138" s="22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29" t="s">
        <v>134</v>
      </c>
      <c r="AU138" s="229" t="s">
        <v>82</v>
      </c>
      <c r="AV138" s="13" t="s">
        <v>80</v>
      </c>
      <c r="AW138" s="13" t="s">
        <v>33</v>
      </c>
      <c r="AX138" s="13" t="s">
        <v>72</v>
      </c>
      <c r="AY138" s="229" t="s">
        <v>124</v>
      </c>
    </row>
    <row r="139" s="14" customFormat="1">
      <c r="A139" s="14"/>
      <c r="B139" s="230"/>
      <c r="C139" s="231"/>
      <c r="D139" s="221" t="s">
        <v>134</v>
      </c>
      <c r="E139" s="232" t="s">
        <v>19</v>
      </c>
      <c r="F139" s="233" t="s">
        <v>201</v>
      </c>
      <c r="G139" s="231"/>
      <c r="H139" s="234">
        <v>40.247999999999998</v>
      </c>
      <c r="I139" s="235"/>
      <c r="J139" s="231"/>
      <c r="K139" s="231"/>
      <c r="L139" s="236"/>
      <c r="M139" s="237"/>
      <c r="N139" s="238"/>
      <c r="O139" s="238"/>
      <c r="P139" s="238"/>
      <c r="Q139" s="238"/>
      <c r="R139" s="238"/>
      <c r="S139" s="238"/>
      <c r="T139" s="23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0" t="s">
        <v>134</v>
      </c>
      <c r="AU139" s="240" t="s">
        <v>82</v>
      </c>
      <c r="AV139" s="14" t="s">
        <v>82</v>
      </c>
      <c r="AW139" s="14" t="s">
        <v>33</v>
      </c>
      <c r="AX139" s="14" t="s">
        <v>72</v>
      </c>
      <c r="AY139" s="240" t="s">
        <v>124</v>
      </c>
    </row>
    <row r="140" s="14" customFormat="1">
      <c r="A140" s="14"/>
      <c r="B140" s="230"/>
      <c r="C140" s="231"/>
      <c r="D140" s="221" t="s">
        <v>134</v>
      </c>
      <c r="E140" s="232" t="s">
        <v>19</v>
      </c>
      <c r="F140" s="233" t="s">
        <v>202</v>
      </c>
      <c r="G140" s="231"/>
      <c r="H140" s="234">
        <v>21.898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0" t="s">
        <v>134</v>
      </c>
      <c r="AU140" s="240" t="s">
        <v>82</v>
      </c>
      <c r="AV140" s="14" t="s">
        <v>82</v>
      </c>
      <c r="AW140" s="14" t="s">
        <v>33</v>
      </c>
      <c r="AX140" s="14" t="s">
        <v>72</v>
      </c>
      <c r="AY140" s="240" t="s">
        <v>124</v>
      </c>
    </row>
    <row r="141" s="15" customFormat="1">
      <c r="A141" s="15"/>
      <c r="B141" s="241"/>
      <c r="C141" s="242"/>
      <c r="D141" s="221" t="s">
        <v>134</v>
      </c>
      <c r="E141" s="243" t="s">
        <v>19</v>
      </c>
      <c r="F141" s="244" t="s">
        <v>137</v>
      </c>
      <c r="G141" s="242"/>
      <c r="H141" s="245">
        <v>62.146000000000001</v>
      </c>
      <c r="I141" s="246"/>
      <c r="J141" s="242"/>
      <c r="K141" s="242"/>
      <c r="L141" s="247"/>
      <c r="M141" s="248"/>
      <c r="N141" s="249"/>
      <c r="O141" s="249"/>
      <c r="P141" s="249"/>
      <c r="Q141" s="249"/>
      <c r="R141" s="249"/>
      <c r="S141" s="249"/>
      <c r="T141" s="250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51" t="s">
        <v>134</v>
      </c>
      <c r="AU141" s="251" t="s">
        <v>82</v>
      </c>
      <c r="AV141" s="15" t="s">
        <v>138</v>
      </c>
      <c r="AW141" s="15" t="s">
        <v>33</v>
      </c>
      <c r="AX141" s="15" t="s">
        <v>72</v>
      </c>
      <c r="AY141" s="251" t="s">
        <v>124</v>
      </c>
    </row>
    <row r="142" s="14" customFormat="1">
      <c r="A142" s="14"/>
      <c r="B142" s="230"/>
      <c r="C142" s="231"/>
      <c r="D142" s="221" t="s">
        <v>134</v>
      </c>
      <c r="E142" s="232" t="s">
        <v>19</v>
      </c>
      <c r="F142" s="233" t="s">
        <v>209</v>
      </c>
      <c r="G142" s="231"/>
      <c r="H142" s="234">
        <v>74.114000000000004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0" t="s">
        <v>134</v>
      </c>
      <c r="AU142" s="240" t="s">
        <v>82</v>
      </c>
      <c r="AV142" s="14" t="s">
        <v>82</v>
      </c>
      <c r="AW142" s="14" t="s">
        <v>33</v>
      </c>
      <c r="AX142" s="14" t="s">
        <v>72</v>
      </c>
      <c r="AY142" s="240" t="s">
        <v>124</v>
      </c>
    </row>
    <row r="143" s="16" customFormat="1">
      <c r="A143" s="16"/>
      <c r="B143" s="252"/>
      <c r="C143" s="253"/>
      <c r="D143" s="221" t="s">
        <v>134</v>
      </c>
      <c r="E143" s="254" t="s">
        <v>19</v>
      </c>
      <c r="F143" s="255" t="s">
        <v>203</v>
      </c>
      <c r="G143" s="253"/>
      <c r="H143" s="256">
        <v>148.22800000000001</v>
      </c>
      <c r="I143" s="257"/>
      <c r="J143" s="253"/>
      <c r="K143" s="253"/>
      <c r="L143" s="258"/>
      <c r="M143" s="259"/>
      <c r="N143" s="260"/>
      <c r="O143" s="260"/>
      <c r="P143" s="260"/>
      <c r="Q143" s="260"/>
      <c r="R143" s="260"/>
      <c r="S143" s="260"/>
      <c r="T143" s="261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T143" s="262" t="s">
        <v>134</v>
      </c>
      <c r="AU143" s="262" t="s">
        <v>82</v>
      </c>
      <c r="AV143" s="16" t="s">
        <v>132</v>
      </c>
      <c r="AW143" s="16" t="s">
        <v>33</v>
      </c>
      <c r="AX143" s="16" t="s">
        <v>80</v>
      </c>
      <c r="AY143" s="262" t="s">
        <v>124</v>
      </c>
    </row>
    <row r="144" s="2" customFormat="1" ht="16.5" customHeight="1">
      <c r="A144" s="40"/>
      <c r="B144" s="41"/>
      <c r="C144" s="206" t="s">
        <v>210</v>
      </c>
      <c r="D144" s="206" t="s">
        <v>127</v>
      </c>
      <c r="E144" s="207" t="s">
        <v>211</v>
      </c>
      <c r="F144" s="208" t="s">
        <v>212</v>
      </c>
      <c r="G144" s="209" t="s">
        <v>130</v>
      </c>
      <c r="H144" s="210">
        <v>174.78999999999999</v>
      </c>
      <c r="I144" s="211"/>
      <c r="J144" s="212">
        <f>ROUND(I144*H144,2)</f>
        <v>0</v>
      </c>
      <c r="K144" s="208" t="s">
        <v>131</v>
      </c>
      <c r="L144" s="46"/>
      <c r="M144" s="213" t="s">
        <v>19</v>
      </c>
      <c r="N144" s="214" t="s">
        <v>43</v>
      </c>
      <c r="O144" s="86"/>
      <c r="P144" s="215">
        <f>O144*H144</f>
        <v>0</v>
      </c>
      <c r="Q144" s="215">
        <v>0</v>
      </c>
      <c r="R144" s="215">
        <f>Q144*H144</f>
        <v>0</v>
      </c>
      <c r="S144" s="215">
        <v>0.0060000000000000001</v>
      </c>
      <c r="T144" s="216">
        <f>S144*H144</f>
        <v>1.04874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194</v>
      </c>
      <c r="AT144" s="217" t="s">
        <v>127</v>
      </c>
      <c r="AU144" s="217" t="s">
        <v>82</v>
      </c>
      <c r="AY144" s="19" t="s">
        <v>124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9" t="s">
        <v>80</v>
      </c>
      <c r="BK144" s="218">
        <f>ROUND(I144*H144,2)</f>
        <v>0</v>
      </c>
      <c r="BL144" s="19" t="s">
        <v>194</v>
      </c>
      <c r="BM144" s="217" t="s">
        <v>213</v>
      </c>
    </row>
    <row r="145" s="13" customFormat="1">
      <c r="A145" s="13"/>
      <c r="B145" s="219"/>
      <c r="C145" s="220"/>
      <c r="D145" s="221" t="s">
        <v>134</v>
      </c>
      <c r="E145" s="222" t="s">
        <v>19</v>
      </c>
      <c r="F145" s="223" t="s">
        <v>196</v>
      </c>
      <c r="G145" s="220"/>
      <c r="H145" s="222" t="s">
        <v>19</v>
      </c>
      <c r="I145" s="224"/>
      <c r="J145" s="220"/>
      <c r="K145" s="220"/>
      <c r="L145" s="225"/>
      <c r="M145" s="226"/>
      <c r="N145" s="227"/>
      <c r="O145" s="227"/>
      <c r="P145" s="227"/>
      <c r="Q145" s="227"/>
      <c r="R145" s="227"/>
      <c r="S145" s="227"/>
      <c r="T145" s="22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29" t="s">
        <v>134</v>
      </c>
      <c r="AU145" s="229" t="s">
        <v>82</v>
      </c>
      <c r="AV145" s="13" t="s">
        <v>80</v>
      </c>
      <c r="AW145" s="13" t="s">
        <v>33</v>
      </c>
      <c r="AX145" s="13" t="s">
        <v>72</v>
      </c>
      <c r="AY145" s="229" t="s">
        <v>124</v>
      </c>
    </row>
    <row r="146" s="13" customFormat="1">
      <c r="A146" s="13"/>
      <c r="B146" s="219"/>
      <c r="C146" s="220"/>
      <c r="D146" s="221" t="s">
        <v>134</v>
      </c>
      <c r="E146" s="222" t="s">
        <v>19</v>
      </c>
      <c r="F146" s="223" t="s">
        <v>198</v>
      </c>
      <c r="G146" s="220"/>
      <c r="H146" s="222" t="s">
        <v>19</v>
      </c>
      <c r="I146" s="224"/>
      <c r="J146" s="220"/>
      <c r="K146" s="220"/>
      <c r="L146" s="225"/>
      <c r="M146" s="226"/>
      <c r="N146" s="227"/>
      <c r="O146" s="227"/>
      <c r="P146" s="227"/>
      <c r="Q146" s="227"/>
      <c r="R146" s="227"/>
      <c r="S146" s="227"/>
      <c r="T146" s="22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29" t="s">
        <v>134</v>
      </c>
      <c r="AU146" s="229" t="s">
        <v>82</v>
      </c>
      <c r="AV146" s="13" t="s">
        <v>80</v>
      </c>
      <c r="AW146" s="13" t="s">
        <v>33</v>
      </c>
      <c r="AX146" s="13" t="s">
        <v>72</v>
      </c>
      <c r="AY146" s="229" t="s">
        <v>124</v>
      </c>
    </row>
    <row r="147" s="14" customFormat="1">
      <c r="A147" s="14"/>
      <c r="B147" s="230"/>
      <c r="C147" s="231"/>
      <c r="D147" s="221" t="s">
        <v>134</v>
      </c>
      <c r="E147" s="232" t="s">
        <v>19</v>
      </c>
      <c r="F147" s="233" t="s">
        <v>214</v>
      </c>
      <c r="G147" s="231"/>
      <c r="H147" s="234">
        <v>174.78999999999999</v>
      </c>
      <c r="I147" s="235"/>
      <c r="J147" s="231"/>
      <c r="K147" s="231"/>
      <c r="L147" s="236"/>
      <c r="M147" s="237"/>
      <c r="N147" s="238"/>
      <c r="O147" s="238"/>
      <c r="P147" s="238"/>
      <c r="Q147" s="238"/>
      <c r="R147" s="238"/>
      <c r="S147" s="238"/>
      <c r="T147" s="23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0" t="s">
        <v>134</v>
      </c>
      <c r="AU147" s="240" t="s">
        <v>82</v>
      </c>
      <c r="AV147" s="14" t="s">
        <v>82</v>
      </c>
      <c r="AW147" s="14" t="s">
        <v>33</v>
      </c>
      <c r="AX147" s="14" t="s">
        <v>72</v>
      </c>
      <c r="AY147" s="240" t="s">
        <v>124</v>
      </c>
    </row>
    <row r="148" s="16" customFormat="1">
      <c r="A148" s="16"/>
      <c r="B148" s="252"/>
      <c r="C148" s="253"/>
      <c r="D148" s="221" t="s">
        <v>134</v>
      </c>
      <c r="E148" s="254" t="s">
        <v>19</v>
      </c>
      <c r="F148" s="255" t="s">
        <v>203</v>
      </c>
      <c r="G148" s="253"/>
      <c r="H148" s="256">
        <v>174.78999999999999</v>
      </c>
      <c r="I148" s="257"/>
      <c r="J148" s="253"/>
      <c r="K148" s="253"/>
      <c r="L148" s="258"/>
      <c r="M148" s="259"/>
      <c r="N148" s="260"/>
      <c r="O148" s="260"/>
      <c r="P148" s="260"/>
      <c r="Q148" s="260"/>
      <c r="R148" s="260"/>
      <c r="S148" s="260"/>
      <c r="T148" s="261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T148" s="262" t="s">
        <v>134</v>
      </c>
      <c r="AU148" s="262" t="s">
        <v>82</v>
      </c>
      <c r="AV148" s="16" t="s">
        <v>132</v>
      </c>
      <c r="AW148" s="16" t="s">
        <v>33</v>
      </c>
      <c r="AX148" s="16" t="s">
        <v>80</v>
      </c>
      <c r="AY148" s="262" t="s">
        <v>124</v>
      </c>
    </row>
    <row r="149" s="2" customFormat="1">
      <c r="A149" s="40"/>
      <c r="B149" s="41"/>
      <c r="C149" s="206" t="s">
        <v>8</v>
      </c>
      <c r="D149" s="206" t="s">
        <v>127</v>
      </c>
      <c r="E149" s="207" t="s">
        <v>215</v>
      </c>
      <c r="F149" s="208" t="s">
        <v>216</v>
      </c>
      <c r="G149" s="209" t="s">
        <v>130</v>
      </c>
      <c r="H149" s="210">
        <v>349.57999999999998</v>
      </c>
      <c r="I149" s="211"/>
      <c r="J149" s="212">
        <f>ROUND(I149*H149,2)</f>
        <v>0</v>
      </c>
      <c r="K149" s="208" t="s">
        <v>131</v>
      </c>
      <c r="L149" s="46"/>
      <c r="M149" s="213" t="s">
        <v>19</v>
      </c>
      <c r="N149" s="214" t="s">
        <v>43</v>
      </c>
      <c r="O149" s="86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194</v>
      </c>
      <c r="AT149" s="217" t="s">
        <v>127</v>
      </c>
      <c r="AU149" s="217" t="s">
        <v>82</v>
      </c>
      <c r="AY149" s="19" t="s">
        <v>124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9" t="s">
        <v>80</v>
      </c>
      <c r="BK149" s="218">
        <f>ROUND(I149*H149,2)</f>
        <v>0</v>
      </c>
      <c r="BL149" s="19" t="s">
        <v>194</v>
      </c>
      <c r="BM149" s="217" t="s">
        <v>217</v>
      </c>
    </row>
    <row r="150" s="13" customFormat="1">
      <c r="A150" s="13"/>
      <c r="B150" s="219"/>
      <c r="C150" s="220"/>
      <c r="D150" s="221" t="s">
        <v>134</v>
      </c>
      <c r="E150" s="222" t="s">
        <v>19</v>
      </c>
      <c r="F150" s="223" t="s">
        <v>196</v>
      </c>
      <c r="G150" s="220"/>
      <c r="H150" s="222" t="s">
        <v>19</v>
      </c>
      <c r="I150" s="224"/>
      <c r="J150" s="220"/>
      <c r="K150" s="220"/>
      <c r="L150" s="225"/>
      <c r="M150" s="226"/>
      <c r="N150" s="227"/>
      <c r="O150" s="227"/>
      <c r="P150" s="227"/>
      <c r="Q150" s="227"/>
      <c r="R150" s="227"/>
      <c r="S150" s="227"/>
      <c r="T150" s="22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29" t="s">
        <v>134</v>
      </c>
      <c r="AU150" s="229" t="s">
        <v>82</v>
      </c>
      <c r="AV150" s="13" t="s">
        <v>80</v>
      </c>
      <c r="AW150" s="13" t="s">
        <v>33</v>
      </c>
      <c r="AX150" s="13" t="s">
        <v>72</v>
      </c>
      <c r="AY150" s="229" t="s">
        <v>124</v>
      </c>
    </row>
    <row r="151" s="13" customFormat="1">
      <c r="A151" s="13"/>
      <c r="B151" s="219"/>
      <c r="C151" s="220"/>
      <c r="D151" s="221" t="s">
        <v>134</v>
      </c>
      <c r="E151" s="222" t="s">
        <v>19</v>
      </c>
      <c r="F151" s="223" t="s">
        <v>208</v>
      </c>
      <c r="G151" s="220"/>
      <c r="H151" s="222" t="s">
        <v>19</v>
      </c>
      <c r="I151" s="224"/>
      <c r="J151" s="220"/>
      <c r="K151" s="220"/>
      <c r="L151" s="225"/>
      <c r="M151" s="226"/>
      <c r="N151" s="227"/>
      <c r="O151" s="227"/>
      <c r="P151" s="227"/>
      <c r="Q151" s="227"/>
      <c r="R151" s="227"/>
      <c r="S151" s="227"/>
      <c r="T151" s="22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29" t="s">
        <v>134</v>
      </c>
      <c r="AU151" s="229" t="s">
        <v>82</v>
      </c>
      <c r="AV151" s="13" t="s">
        <v>80</v>
      </c>
      <c r="AW151" s="13" t="s">
        <v>33</v>
      </c>
      <c r="AX151" s="13" t="s">
        <v>72</v>
      </c>
      <c r="AY151" s="229" t="s">
        <v>124</v>
      </c>
    </row>
    <row r="152" s="13" customFormat="1">
      <c r="A152" s="13"/>
      <c r="B152" s="219"/>
      <c r="C152" s="220"/>
      <c r="D152" s="221" t="s">
        <v>134</v>
      </c>
      <c r="E152" s="222" t="s">
        <v>19</v>
      </c>
      <c r="F152" s="223" t="s">
        <v>198</v>
      </c>
      <c r="G152" s="220"/>
      <c r="H152" s="222" t="s">
        <v>19</v>
      </c>
      <c r="I152" s="224"/>
      <c r="J152" s="220"/>
      <c r="K152" s="220"/>
      <c r="L152" s="225"/>
      <c r="M152" s="226"/>
      <c r="N152" s="227"/>
      <c r="O152" s="227"/>
      <c r="P152" s="227"/>
      <c r="Q152" s="227"/>
      <c r="R152" s="227"/>
      <c r="S152" s="227"/>
      <c r="T152" s="22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29" t="s">
        <v>134</v>
      </c>
      <c r="AU152" s="229" t="s">
        <v>82</v>
      </c>
      <c r="AV152" s="13" t="s">
        <v>80</v>
      </c>
      <c r="AW152" s="13" t="s">
        <v>33</v>
      </c>
      <c r="AX152" s="13" t="s">
        <v>72</v>
      </c>
      <c r="AY152" s="229" t="s">
        <v>124</v>
      </c>
    </row>
    <row r="153" s="14" customFormat="1">
      <c r="A153" s="14"/>
      <c r="B153" s="230"/>
      <c r="C153" s="231"/>
      <c r="D153" s="221" t="s">
        <v>134</v>
      </c>
      <c r="E153" s="232" t="s">
        <v>19</v>
      </c>
      <c r="F153" s="233" t="s">
        <v>214</v>
      </c>
      <c r="G153" s="231"/>
      <c r="H153" s="234">
        <v>174.78999999999999</v>
      </c>
      <c r="I153" s="235"/>
      <c r="J153" s="231"/>
      <c r="K153" s="231"/>
      <c r="L153" s="236"/>
      <c r="M153" s="237"/>
      <c r="N153" s="238"/>
      <c r="O153" s="238"/>
      <c r="P153" s="238"/>
      <c r="Q153" s="238"/>
      <c r="R153" s="238"/>
      <c r="S153" s="238"/>
      <c r="T153" s="23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0" t="s">
        <v>134</v>
      </c>
      <c r="AU153" s="240" t="s">
        <v>82</v>
      </c>
      <c r="AV153" s="14" t="s">
        <v>82</v>
      </c>
      <c r="AW153" s="14" t="s">
        <v>33</v>
      </c>
      <c r="AX153" s="14" t="s">
        <v>72</v>
      </c>
      <c r="AY153" s="240" t="s">
        <v>124</v>
      </c>
    </row>
    <row r="154" s="15" customFormat="1">
      <c r="A154" s="15"/>
      <c r="B154" s="241"/>
      <c r="C154" s="242"/>
      <c r="D154" s="221" t="s">
        <v>134</v>
      </c>
      <c r="E154" s="243" t="s">
        <v>19</v>
      </c>
      <c r="F154" s="244" t="s">
        <v>137</v>
      </c>
      <c r="G154" s="242"/>
      <c r="H154" s="245">
        <v>174.78999999999999</v>
      </c>
      <c r="I154" s="246"/>
      <c r="J154" s="242"/>
      <c r="K154" s="242"/>
      <c r="L154" s="247"/>
      <c r="M154" s="248"/>
      <c r="N154" s="249"/>
      <c r="O154" s="249"/>
      <c r="P154" s="249"/>
      <c r="Q154" s="249"/>
      <c r="R154" s="249"/>
      <c r="S154" s="249"/>
      <c r="T154" s="250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51" t="s">
        <v>134</v>
      </c>
      <c r="AU154" s="251" t="s">
        <v>82</v>
      </c>
      <c r="AV154" s="15" t="s">
        <v>138</v>
      </c>
      <c r="AW154" s="15" t="s">
        <v>33</v>
      </c>
      <c r="AX154" s="15" t="s">
        <v>72</v>
      </c>
      <c r="AY154" s="251" t="s">
        <v>124</v>
      </c>
    </row>
    <row r="155" s="14" customFormat="1">
      <c r="A155" s="14"/>
      <c r="B155" s="230"/>
      <c r="C155" s="231"/>
      <c r="D155" s="221" t="s">
        <v>134</v>
      </c>
      <c r="E155" s="232" t="s">
        <v>19</v>
      </c>
      <c r="F155" s="233" t="s">
        <v>218</v>
      </c>
      <c r="G155" s="231"/>
      <c r="H155" s="234">
        <v>174.78999999999999</v>
      </c>
      <c r="I155" s="235"/>
      <c r="J155" s="231"/>
      <c r="K155" s="231"/>
      <c r="L155" s="236"/>
      <c r="M155" s="237"/>
      <c r="N155" s="238"/>
      <c r="O155" s="238"/>
      <c r="P155" s="238"/>
      <c r="Q155" s="238"/>
      <c r="R155" s="238"/>
      <c r="S155" s="238"/>
      <c r="T155" s="23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0" t="s">
        <v>134</v>
      </c>
      <c r="AU155" s="240" t="s">
        <v>82</v>
      </c>
      <c r="AV155" s="14" t="s">
        <v>82</v>
      </c>
      <c r="AW155" s="14" t="s">
        <v>33</v>
      </c>
      <c r="AX155" s="14" t="s">
        <v>72</v>
      </c>
      <c r="AY155" s="240" t="s">
        <v>124</v>
      </c>
    </row>
    <row r="156" s="16" customFormat="1">
      <c r="A156" s="16"/>
      <c r="B156" s="252"/>
      <c r="C156" s="253"/>
      <c r="D156" s="221" t="s">
        <v>134</v>
      </c>
      <c r="E156" s="254" t="s">
        <v>19</v>
      </c>
      <c r="F156" s="255" t="s">
        <v>203</v>
      </c>
      <c r="G156" s="253"/>
      <c r="H156" s="256">
        <v>349.57999999999998</v>
      </c>
      <c r="I156" s="257"/>
      <c r="J156" s="253"/>
      <c r="K156" s="253"/>
      <c r="L156" s="258"/>
      <c r="M156" s="259"/>
      <c r="N156" s="260"/>
      <c r="O156" s="260"/>
      <c r="P156" s="260"/>
      <c r="Q156" s="260"/>
      <c r="R156" s="260"/>
      <c r="S156" s="260"/>
      <c r="T156" s="26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62" t="s">
        <v>134</v>
      </c>
      <c r="AU156" s="262" t="s">
        <v>82</v>
      </c>
      <c r="AV156" s="16" t="s">
        <v>132</v>
      </c>
      <c r="AW156" s="16" t="s">
        <v>33</v>
      </c>
      <c r="AX156" s="16" t="s">
        <v>80</v>
      </c>
      <c r="AY156" s="262" t="s">
        <v>124</v>
      </c>
    </row>
    <row r="157" s="2" customFormat="1">
      <c r="A157" s="40"/>
      <c r="B157" s="41"/>
      <c r="C157" s="263" t="s">
        <v>194</v>
      </c>
      <c r="D157" s="263" t="s">
        <v>219</v>
      </c>
      <c r="E157" s="264" t="s">
        <v>220</v>
      </c>
      <c r="F157" s="265" t="s">
        <v>221</v>
      </c>
      <c r="G157" s="266" t="s">
        <v>130</v>
      </c>
      <c r="H157" s="267">
        <v>286.24000000000001</v>
      </c>
      <c r="I157" s="268"/>
      <c r="J157" s="269">
        <f>ROUND(I157*H157,2)</f>
        <v>0</v>
      </c>
      <c r="K157" s="265" t="s">
        <v>186</v>
      </c>
      <c r="L157" s="270"/>
      <c r="M157" s="271" t="s">
        <v>19</v>
      </c>
      <c r="N157" s="272" t="s">
        <v>43</v>
      </c>
      <c r="O157" s="86"/>
      <c r="P157" s="215">
        <f>O157*H157</f>
        <v>0</v>
      </c>
      <c r="Q157" s="215">
        <v>0.002</v>
      </c>
      <c r="R157" s="215">
        <f>Q157*H157</f>
        <v>0.57247999999999999</v>
      </c>
      <c r="S157" s="215">
        <v>0</v>
      </c>
      <c r="T157" s="21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222</v>
      </c>
      <c r="AT157" s="217" t="s">
        <v>219</v>
      </c>
      <c r="AU157" s="217" t="s">
        <v>82</v>
      </c>
      <c r="AY157" s="19" t="s">
        <v>124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9" t="s">
        <v>80</v>
      </c>
      <c r="BK157" s="218">
        <f>ROUND(I157*H157,2)</f>
        <v>0</v>
      </c>
      <c r="BL157" s="19" t="s">
        <v>194</v>
      </c>
      <c r="BM157" s="217" t="s">
        <v>223</v>
      </c>
    </row>
    <row r="158" s="14" customFormat="1">
      <c r="A158" s="14"/>
      <c r="B158" s="230"/>
      <c r="C158" s="231"/>
      <c r="D158" s="221" t="s">
        <v>134</v>
      </c>
      <c r="E158" s="232" t="s">
        <v>19</v>
      </c>
      <c r="F158" s="233" t="s">
        <v>224</v>
      </c>
      <c r="G158" s="231"/>
      <c r="H158" s="234">
        <v>286.24000000000001</v>
      </c>
      <c r="I158" s="235"/>
      <c r="J158" s="231"/>
      <c r="K158" s="231"/>
      <c r="L158" s="236"/>
      <c r="M158" s="237"/>
      <c r="N158" s="238"/>
      <c r="O158" s="238"/>
      <c r="P158" s="238"/>
      <c r="Q158" s="238"/>
      <c r="R158" s="238"/>
      <c r="S158" s="238"/>
      <c r="T158" s="23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40" t="s">
        <v>134</v>
      </c>
      <c r="AU158" s="240" t="s">
        <v>82</v>
      </c>
      <c r="AV158" s="14" t="s">
        <v>82</v>
      </c>
      <c r="AW158" s="14" t="s">
        <v>33</v>
      </c>
      <c r="AX158" s="14" t="s">
        <v>80</v>
      </c>
      <c r="AY158" s="240" t="s">
        <v>124</v>
      </c>
    </row>
    <row r="159" s="2" customFormat="1">
      <c r="A159" s="40"/>
      <c r="B159" s="41"/>
      <c r="C159" s="263" t="s">
        <v>225</v>
      </c>
      <c r="D159" s="263" t="s">
        <v>219</v>
      </c>
      <c r="E159" s="264" t="s">
        <v>226</v>
      </c>
      <c r="F159" s="265" t="s">
        <v>227</v>
      </c>
      <c r="G159" s="266" t="s">
        <v>130</v>
      </c>
      <c r="H159" s="267">
        <v>286.24000000000001</v>
      </c>
      <c r="I159" s="268"/>
      <c r="J159" s="269">
        <f>ROUND(I159*H159,2)</f>
        <v>0</v>
      </c>
      <c r="K159" s="265" t="s">
        <v>131</v>
      </c>
      <c r="L159" s="270"/>
      <c r="M159" s="271" t="s">
        <v>19</v>
      </c>
      <c r="N159" s="272" t="s">
        <v>43</v>
      </c>
      <c r="O159" s="86"/>
      <c r="P159" s="215">
        <f>O159*H159</f>
        <v>0</v>
      </c>
      <c r="Q159" s="215">
        <v>0.00013999999999999999</v>
      </c>
      <c r="R159" s="215">
        <f>Q159*H159</f>
        <v>0.040073600000000001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222</v>
      </c>
      <c r="AT159" s="217" t="s">
        <v>219</v>
      </c>
      <c r="AU159" s="217" t="s">
        <v>82</v>
      </c>
      <c r="AY159" s="19" t="s">
        <v>124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80</v>
      </c>
      <c r="BK159" s="218">
        <f>ROUND(I159*H159,2)</f>
        <v>0</v>
      </c>
      <c r="BL159" s="19" t="s">
        <v>194</v>
      </c>
      <c r="BM159" s="217" t="s">
        <v>228</v>
      </c>
    </row>
    <row r="160" s="14" customFormat="1">
      <c r="A160" s="14"/>
      <c r="B160" s="230"/>
      <c r="C160" s="231"/>
      <c r="D160" s="221" t="s">
        <v>134</v>
      </c>
      <c r="E160" s="232" t="s">
        <v>19</v>
      </c>
      <c r="F160" s="233" t="s">
        <v>229</v>
      </c>
      <c r="G160" s="231"/>
      <c r="H160" s="234">
        <v>286.24000000000001</v>
      </c>
      <c r="I160" s="235"/>
      <c r="J160" s="231"/>
      <c r="K160" s="231"/>
      <c r="L160" s="236"/>
      <c r="M160" s="237"/>
      <c r="N160" s="238"/>
      <c r="O160" s="238"/>
      <c r="P160" s="238"/>
      <c r="Q160" s="238"/>
      <c r="R160" s="238"/>
      <c r="S160" s="238"/>
      <c r="T160" s="23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40" t="s">
        <v>134</v>
      </c>
      <c r="AU160" s="240" t="s">
        <v>82</v>
      </c>
      <c r="AV160" s="14" t="s">
        <v>82</v>
      </c>
      <c r="AW160" s="14" t="s">
        <v>33</v>
      </c>
      <c r="AX160" s="14" t="s">
        <v>80</v>
      </c>
      <c r="AY160" s="240" t="s">
        <v>124</v>
      </c>
    </row>
    <row r="161" s="2" customFormat="1">
      <c r="A161" s="40"/>
      <c r="B161" s="41"/>
      <c r="C161" s="206" t="s">
        <v>230</v>
      </c>
      <c r="D161" s="206" t="s">
        <v>127</v>
      </c>
      <c r="E161" s="207" t="s">
        <v>231</v>
      </c>
      <c r="F161" s="208" t="s">
        <v>232</v>
      </c>
      <c r="G161" s="209" t="s">
        <v>233</v>
      </c>
      <c r="H161" s="210">
        <v>1</v>
      </c>
      <c r="I161" s="211"/>
      <c r="J161" s="212">
        <f>ROUND(I161*H161,2)</f>
        <v>0</v>
      </c>
      <c r="K161" s="208" t="s">
        <v>186</v>
      </c>
      <c r="L161" s="46"/>
      <c r="M161" s="213" t="s">
        <v>19</v>
      </c>
      <c r="N161" s="214" t="s">
        <v>43</v>
      </c>
      <c r="O161" s="86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17" t="s">
        <v>194</v>
      </c>
      <c r="AT161" s="217" t="s">
        <v>127</v>
      </c>
      <c r="AU161" s="217" t="s">
        <v>82</v>
      </c>
      <c r="AY161" s="19" t="s">
        <v>124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9" t="s">
        <v>80</v>
      </c>
      <c r="BK161" s="218">
        <f>ROUND(I161*H161,2)</f>
        <v>0</v>
      </c>
      <c r="BL161" s="19" t="s">
        <v>194</v>
      </c>
      <c r="BM161" s="217" t="s">
        <v>234</v>
      </c>
    </row>
    <row r="162" s="12" customFormat="1" ht="22.8" customHeight="1">
      <c r="A162" s="12"/>
      <c r="B162" s="190"/>
      <c r="C162" s="191"/>
      <c r="D162" s="192" t="s">
        <v>71</v>
      </c>
      <c r="E162" s="204" t="s">
        <v>235</v>
      </c>
      <c r="F162" s="204" t="s">
        <v>236</v>
      </c>
      <c r="G162" s="191"/>
      <c r="H162" s="191"/>
      <c r="I162" s="194"/>
      <c r="J162" s="205">
        <f>BK162</f>
        <v>0</v>
      </c>
      <c r="K162" s="191"/>
      <c r="L162" s="196"/>
      <c r="M162" s="197"/>
      <c r="N162" s="198"/>
      <c r="O162" s="198"/>
      <c r="P162" s="199">
        <f>SUM(P163:P166)</f>
        <v>0</v>
      </c>
      <c r="Q162" s="198"/>
      <c r="R162" s="199">
        <f>SUM(R163:R166)</f>
        <v>0</v>
      </c>
      <c r="S162" s="198"/>
      <c r="T162" s="200">
        <f>SUM(T163:T166)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01" t="s">
        <v>82</v>
      </c>
      <c r="AT162" s="202" t="s">
        <v>71</v>
      </c>
      <c r="AU162" s="202" t="s">
        <v>80</v>
      </c>
      <c r="AY162" s="201" t="s">
        <v>124</v>
      </c>
      <c r="BK162" s="203">
        <f>SUM(BK163:BK166)</f>
        <v>0</v>
      </c>
    </row>
    <row r="163" s="2" customFormat="1" ht="16.5" customHeight="1">
      <c r="A163" s="40"/>
      <c r="B163" s="41"/>
      <c r="C163" s="206" t="s">
        <v>237</v>
      </c>
      <c r="D163" s="206" t="s">
        <v>127</v>
      </c>
      <c r="E163" s="207" t="s">
        <v>238</v>
      </c>
      <c r="F163" s="208" t="s">
        <v>239</v>
      </c>
      <c r="G163" s="209" t="s">
        <v>240</v>
      </c>
      <c r="H163" s="210">
        <v>1</v>
      </c>
      <c r="I163" s="211"/>
      <c r="J163" s="212">
        <f>ROUND(I163*H163,2)</f>
        <v>0</v>
      </c>
      <c r="K163" s="208" t="s">
        <v>186</v>
      </c>
      <c r="L163" s="46"/>
      <c r="M163" s="213" t="s">
        <v>19</v>
      </c>
      <c r="N163" s="214" t="s">
        <v>43</v>
      </c>
      <c r="O163" s="86"/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7" t="s">
        <v>194</v>
      </c>
      <c r="AT163" s="217" t="s">
        <v>127</v>
      </c>
      <c r="AU163" s="217" t="s">
        <v>82</v>
      </c>
      <c r="AY163" s="19" t="s">
        <v>124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9" t="s">
        <v>80</v>
      </c>
      <c r="BK163" s="218">
        <f>ROUND(I163*H163,2)</f>
        <v>0</v>
      </c>
      <c r="BL163" s="19" t="s">
        <v>194</v>
      </c>
      <c r="BM163" s="217" t="s">
        <v>241</v>
      </c>
    </row>
    <row r="164" s="13" customFormat="1">
      <c r="A164" s="13"/>
      <c r="B164" s="219"/>
      <c r="C164" s="220"/>
      <c r="D164" s="221" t="s">
        <v>134</v>
      </c>
      <c r="E164" s="222" t="s">
        <v>19</v>
      </c>
      <c r="F164" s="223" t="s">
        <v>242</v>
      </c>
      <c r="G164" s="220"/>
      <c r="H164" s="222" t="s">
        <v>19</v>
      </c>
      <c r="I164" s="224"/>
      <c r="J164" s="220"/>
      <c r="K164" s="220"/>
      <c r="L164" s="225"/>
      <c r="M164" s="226"/>
      <c r="N164" s="227"/>
      <c r="O164" s="227"/>
      <c r="P164" s="227"/>
      <c r="Q164" s="227"/>
      <c r="R164" s="227"/>
      <c r="S164" s="227"/>
      <c r="T164" s="22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29" t="s">
        <v>134</v>
      </c>
      <c r="AU164" s="229" t="s">
        <v>82</v>
      </c>
      <c r="AV164" s="13" t="s">
        <v>80</v>
      </c>
      <c r="AW164" s="13" t="s">
        <v>33</v>
      </c>
      <c r="AX164" s="13" t="s">
        <v>72</v>
      </c>
      <c r="AY164" s="229" t="s">
        <v>124</v>
      </c>
    </row>
    <row r="165" s="13" customFormat="1">
      <c r="A165" s="13"/>
      <c r="B165" s="219"/>
      <c r="C165" s="220"/>
      <c r="D165" s="221" t="s">
        <v>134</v>
      </c>
      <c r="E165" s="222" t="s">
        <v>19</v>
      </c>
      <c r="F165" s="223" t="s">
        <v>243</v>
      </c>
      <c r="G165" s="220"/>
      <c r="H165" s="222" t="s">
        <v>19</v>
      </c>
      <c r="I165" s="224"/>
      <c r="J165" s="220"/>
      <c r="K165" s="220"/>
      <c r="L165" s="225"/>
      <c r="M165" s="226"/>
      <c r="N165" s="227"/>
      <c r="O165" s="227"/>
      <c r="P165" s="227"/>
      <c r="Q165" s="227"/>
      <c r="R165" s="227"/>
      <c r="S165" s="227"/>
      <c r="T165" s="22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29" t="s">
        <v>134</v>
      </c>
      <c r="AU165" s="229" t="s">
        <v>82</v>
      </c>
      <c r="AV165" s="13" t="s">
        <v>80</v>
      </c>
      <c r="AW165" s="13" t="s">
        <v>33</v>
      </c>
      <c r="AX165" s="13" t="s">
        <v>72</v>
      </c>
      <c r="AY165" s="229" t="s">
        <v>124</v>
      </c>
    </row>
    <row r="166" s="14" customFormat="1">
      <c r="A166" s="14"/>
      <c r="B166" s="230"/>
      <c r="C166" s="231"/>
      <c r="D166" s="221" t="s">
        <v>134</v>
      </c>
      <c r="E166" s="232" t="s">
        <v>19</v>
      </c>
      <c r="F166" s="233" t="s">
        <v>80</v>
      </c>
      <c r="G166" s="231"/>
      <c r="H166" s="234">
        <v>1</v>
      </c>
      <c r="I166" s="235"/>
      <c r="J166" s="231"/>
      <c r="K166" s="231"/>
      <c r="L166" s="236"/>
      <c r="M166" s="237"/>
      <c r="N166" s="238"/>
      <c r="O166" s="238"/>
      <c r="P166" s="238"/>
      <c r="Q166" s="238"/>
      <c r="R166" s="238"/>
      <c r="S166" s="238"/>
      <c r="T166" s="23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0" t="s">
        <v>134</v>
      </c>
      <c r="AU166" s="240" t="s">
        <v>82</v>
      </c>
      <c r="AV166" s="14" t="s">
        <v>82</v>
      </c>
      <c r="AW166" s="14" t="s">
        <v>33</v>
      </c>
      <c r="AX166" s="14" t="s">
        <v>80</v>
      </c>
      <c r="AY166" s="240" t="s">
        <v>124</v>
      </c>
    </row>
    <row r="167" s="12" customFormat="1" ht="22.8" customHeight="1">
      <c r="A167" s="12"/>
      <c r="B167" s="190"/>
      <c r="C167" s="191"/>
      <c r="D167" s="192" t="s">
        <v>71</v>
      </c>
      <c r="E167" s="204" t="s">
        <v>244</v>
      </c>
      <c r="F167" s="204" t="s">
        <v>245</v>
      </c>
      <c r="G167" s="191"/>
      <c r="H167" s="191"/>
      <c r="I167" s="194"/>
      <c r="J167" s="205">
        <f>BK167</f>
        <v>0</v>
      </c>
      <c r="K167" s="191"/>
      <c r="L167" s="196"/>
      <c r="M167" s="197"/>
      <c r="N167" s="198"/>
      <c r="O167" s="198"/>
      <c r="P167" s="199">
        <f>SUM(P168:P224)</f>
        <v>0</v>
      </c>
      <c r="Q167" s="198"/>
      <c r="R167" s="199">
        <f>SUM(R168:R224)</f>
        <v>4.6105776600000006</v>
      </c>
      <c r="S167" s="198"/>
      <c r="T167" s="200">
        <f>SUM(T168:T224)</f>
        <v>0.6427520000000001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01" t="s">
        <v>82</v>
      </c>
      <c r="AT167" s="202" t="s">
        <v>71</v>
      </c>
      <c r="AU167" s="202" t="s">
        <v>80</v>
      </c>
      <c r="AY167" s="201" t="s">
        <v>124</v>
      </c>
      <c r="BK167" s="203">
        <f>SUM(BK168:BK224)</f>
        <v>0</v>
      </c>
    </row>
    <row r="168" s="2" customFormat="1">
      <c r="A168" s="40"/>
      <c r="B168" s="41"/>
      <c r="C168" s="206" t="s">
        <v>246</v>
      </c>
      <c r="D168" s="206" t="s">
        <v>127</v>
      </c>
      <c r="E168" s="207" t="s">
        <v>247</v>
      </c>
      <c r="F168" s="208" t="s">
        <v>248</v>
      </c>
      <c r="G168" s="209" t="s">
        <v>249</v>
      </c>
      <c r="H168" s="210">
        <v>7.9009999999999998</v>
      </c>
      <c r="I168" s="211"/>
      <c r="J168" s="212">
        <f>ROUND(I168*H168,2)</f>
        <v>0</v>
      </c>
      <c r="K168" s="208" t="s">
        <v>131</v>
      </c>
      <c r="L168" s="46"/>
      <c r="M168" s="213" t="s">
        <v>19</v>
      </c>
      <c r="N168" s="214" t="s">
        <v>43</v>
      </c>
      <c r="O168" s="86"/>
      <c r="P168" s="215">
        <f>O168*H168</f>
        <v>0</v>
      </c>
      <c r="Q168" s="215">
        <v>0.00122</v>
      </c>
      <c r="R168" s="215">
        <f>Q168*H168</f>
        <v>0.0096392199999999987</v>
      </c>
      <c r="S168" s="215">
        <v>0</v>
      </c>
      <c r="T168" s="216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17" t="s">
        <v>194</v>
      </c>
      <c r="AT168" s="217" t="s">
        <v>127</v>
      </c>
      <c r="AU168" s="217" t="s">
        <v>82</v>
      </c>
      <c r="AY168" s="19" t="s">
        <v>124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9" t="s">
        <v>80</v>
      </c>
      <c r="BK168" s="218">
        <f>ROUND(I168*H168,2)</f>
        <v>0</v>
      </c>
      <c r="BL168" s="19" t="s">
        <v>194</v>
      </c>
      <c r="BM168" s="217" t="s">
        <v>250</v>
      </c>
    </row>
    <row r="169" s="14" customFormat="1">
      <c r="A169" s="14"/>
      <c r="B169" s="230"/>
      <c r="C169" s="231"/>
      <c r="D169" s="221" t="s">
        <v>134</v>
      </c>
      <c r="E169" s="232" t="s">
        <v>19</v>
      </c>
      <c r="F169" s="233" t="s">
        <v>251</v>
      </c>
      <c r="G169" s="231"/>
      <c r="H169" s="234">
        <v>7.9009999999999998</v>
      </c>
      <c r="I169" s="235"/>
      <c r="J169" s="231"/>
      <c r="K169" s="231"/>
      <c r="L169" s="236"/>
      <c r="M169" s="237"/>
      <c r="N169" s="238"/>
      <c r="O169" s="238"/>
      <c r="P169" s="238"/>
      <c r="Q169" s="238"/>
      <c r="R169" s="238"/>
      <c r="S169" s="238"/>
      <c r="T169" s="23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40" t="s">
        <v>134</v>
      </c>
      <c r="AU169" s="240" t="s">
        <v>82</v>
      </c>
      <c r="AV169" s="14" t="s">
        <v>82</v>
      </c>
      <c r="AW169" s="14" t="s">
        <v>33</v>
      </c>
      <c r="AX169" s="14" t="s">
        <v>80</v>
      </c>
      <c r="AY169" s="240" t="s">
        <v>124</v>
      </c>
    </row>
    <row r="170" s="2" customFormat="1">
      <c r="A170" s="40"/>
      <c r="B170" s="41"/>
      <c r="C170" s="206" t="s">
        <v>7</v>
      </c>
      <c r="D170" s="206" t="s">
        <v>127</v>
      </c>
      <c r="E170" s="207" t="s">
        <v>252</v>
      </c>
      <c r="F170" s="208" t="s">
        <v>253</v>
      </c>
      <c r="G170" s="209" t="s">
        <v>130</v>
      </c>
      <c r="H170" s="210">
        <v>243.66499999999999</v>
      </c>
      <c r="I170" s="211"/>
      <c r="J170" s="212">
        <f>ROUND(I170*H170,2)</f>
        <v>0</v>
      </c>
      <c r="K170" s="208" t="s">
        <v>131</v>
      </c>
      <c r="L170" s="46"/>
      <c r="M170" s="213" t="s">
        <v>19</v>
      </c>
      <c r="N170" s="214" t="s">
        <v>43</v>
      </c>
      <c r="O170" s="86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194</v>
      </c>
      <c r="AT170" s="217" t="s">
        <v>127</v>
      </c>
      <c r="AU170" s="217" t="s">
        <v>82</v>
      </c>
      <c r="AY170" s="19" t="s">
        <v>124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9" t="s">
        <v>80</v>
      </c>
      <c r="BK170" s="218">
        <f>ROUND(I170*H170,2)</f>
        <v>0</v>
      </c>
      <c r="BL170" s="19" t="s">
        <v>194</v>
      </c>
      <c r="BM170" s="217" t="s">
        <v>254</v>
      </c>
    </row>
    <row r="171" s="13" customFormat="1">
      <c r="A171" s="13"/>
      <c r="B171" s="219"/>
      <c r="C171" s="220"/>
      <c r="D171" s="221" t="s">
        <v>134</v>
      </c>
      <c r="E171" s="222" t="s">
        <v>19</v>
      </c>
      <c r="F171" s="223" t="s">
        <v>196</v>
      </c>
      <c r="G171" s="220"/>
      <c r="H171" s="222" t="s">
        <v>19</v>
      </c>
      <c r="I171" s="224"/>
      <c r="J171" s="220"/>
      <c r="K171" s="220"/>
      <c r="L171" s="225"/>
      <c r="M171" s="226"/>
      <c r="N171" s="227"/>
      <c r="O171" s="227"/>
      <c r="P171" s="227"/>
      <c r="Q171" s="227"/>
      <c r="R171" s="227"/>
      <c r="S171" s="227"/>
      <c r="T171" s="22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29" t="s">
        <v>134</v>
      </c>
      <c r="AU171" s="229" t="s">
        <v>82</v>
      </c>
      <c r="AV171" s="13" t="s">
        <v>80</v>
      </c>
      <c r="AW171" s="13" t="s">
        <v>33</v>
      </c>
      <c r="AX171" s="13" t="s">
        <v>72</v>
      </c>
      <c r="AY171" s="229" t="s">
        <v>124</v>
      </c>
    </row>
    <row r="172" s="13" customFormat="1">
      <c r="A172" s="13"/>
      <c r="B172" s="219"/>
      <c r="C172" s="220"/>
      <c r="D172" s="221" t="s">
        <v>134</v>
      </c>
      <c r="E172" s="222" t="s">
        <v>19</v>
      </c>
      <c r="F172" s="223" t="s">
        <v>198</v>
      </c>
      <c r="G172" s="220"/>
      <c r="H172" s="222" t="s">
        <v>19</v>
      </c>
      <c r="I172" s="224"/>
      <c r="J172" s="220"/>
      <c r="K172" s="220"/>
      <c r="L172" s="225"/>
      <c r="M172" s="226"/>
      <c r="N172" s="227"/>
      <c r="O172" s="227"/>
      <c r="P172" s="227"/>
      <c r="Q172" s="227"/>
      <c r="R172" s="227"/>
      <c r="S172" s="227"/>
      <c r="T172" s="228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29" t="s">
        <v>134</v>
      </c>
      <c r="AU172" s="229" t="s">
        <v>82</v>
      </c>
      <c r="AV172" s="13" t="s">
        <v>80</v>
      </c>
      <c r="AW172" s="13" t="s">
        <v>33</v>
      </c>
      <c r="AX172" s="13" t="s">
        <v>72</v>
      </c>
      <c r="AY172" s="229" t="s">
        <v>124</v>
      </c>
    </row>
    <row r="173" s="14" customFormat="1">
      <c r="A173" s="14"/>
      <c r="B173" s="230"/>
      <c r="C173" s="231"/>
      <c r="D173" s="221" t="s">
        <v>134</v>
      </c>
      <c r="E173" s="232" t="s">
        <v>19</v>
      </c>
      <c r="F173" s="233" t="s">
        <v>214</v>
      </c>
      <c r="G173" s="231"/>
      <c r="H173" s="234">
        <v>174.78999999999999</v>
      </c>
      <c r="I173" s="235"/>
      <c r="J173" s="231"/>
      <c r="K173" s="231"/>
      <c r="L173" s="236"/>
      <c r="M173" s="237"/>
      <c r="N173" s="238"/>
      <c r="O173" s="238"/>
      <c r="P173" s="238"/>
      <c r="Q173" s="238"/>
      <c r="R173" s="238"/>
      <c r="S173" s="238"/>
      <c r="T173" s="239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0" t="s">
        <v>134</v>
      </c>
      <c r="AU173" s="240" t="s">
        <v>82</v>
      </c>
      <c r="AV173" s="14" t="s">
        <v>82</v>
      </c>
      <c r="AW173" s="14" t="s">
        <v>33</v>
      </c>
      <c r="AX173" s="14" t="s">
        <v>72</v>
      </c>
      <c r="AY173" s="240" t="s">
        <v>124</v>
      </c>
    </row>
    <row r="174" s="14" customFormat="1">
      <c r="A174" s="14"/>
      <c r="B174" s="230"/>
      <c r="C174" s="231"/>
      <c r="D174" s="221" t="s">
        <v>134</v>
      </c>
      <c r="E174" s="232" t="s">
        <v>19</v>
      </c>
      <c r="F174" s="233" t="s">
        <v>199</v>
      </c>
      <c r="G174" s="231"/>
      <c r="H174" s="234">
        <v>11.968</v>
      </c>
      <c r="I174" s="235"/>
      <c r="J174" s="231"/>
      <c r="K174" s="231"/>
      <c r="L174" s="236"/>
      <c r="M174" s="237"/>
      <c r="N174" s="238"/>
      <c r="O174" s="238"/>
      <c r="P174" s="238"/>
      <c r="Q174" s="238"/>
      <c r="R174" s="238"/>
      <c r="S174" s="238"/>
      <c r="T174" s="23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0" t="s">
        <v>134</v>
      </c>
      <c r="AU174" s="240" t="s">
        <v>82</v>
      </c>
      <c r="AV174" s="14" t="s">
        <v>82</v>
      </c>
      <c r="AW174" s="14" t="s">
        <v>33</v>
      </c>
      <c r="AX174" s="14" t="s">
        <v>72</v>
      </c>
      <c r="AY174" s="240" t="s">
        <v>124</v>
      </c>
    </row>
    <row r="175" s="15" customFormat="1">
      <c r="A175" s="15"/>
      <c r="B175" s="241"/>
      <c r="C175" s="242"/>
      <c r="D175" s="221" t="s">
        <v>134</v>
      </c>
      <c r="E175" s="243" t="s">
        <v>19</v>
      </c>
      <c r="F175" s="244" t="s">
        <v>137</v>
      </c>
      <c r="G175" s="242"/>
      <c r="H175" s="245">
        <v>186.75800000000001</v>
      </c>
      <c r="I175" s="246"/>
      <c r="J175" s="242"/>
      <c r="K175" s="242"/>
      <c r="L175" s="247"/>
      <c r="M175" s="248"/>
      <c r="N175" s="249"/>
      <c r="O175" s="249"/>
      <c r="P175" s="249"/>
      <c r="Q175" s="249"/>
      <c r="R175" s="249"/>
      <c r="S175" s="249"/>
      <c r="T175" s="250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51" t="s">
        <v>134</v>
      </c>
      <c r="AU175" s="251" t="s">
        <v>82</v>
      </c>
      <c r="AV175" s="15" t="s">
        <v>138</v>
      </c>
      <c r="AW175" s="15" t="s">
        <v>33</v>
      </c>
      <c r="AX175" s="15" t="s">
        <v>72</v>
      </c>
      <c r="AY175" s="251" t="s">
        <v>124</v>
      </c>
    </row>
    <row r="176" s="13" customFormat="1">
      <c r="A176" s="13"/>
      <c r="B176" s="219"/>
      <c r="C176" s="220"/>
      <c r="D176" s="221" t="s">
        <v>134</v>
      </c>
      <c r="E176" s="222" t="s">
        <v>19</v>
      </c>
      <c r="F176" s="223" t="s">
        <v>200</v>
      </c>
      <c r="G176" s="220"/>
      <c r="H176" s="222" t="s">
        <v>19</v>
      </c>
      <c r="I176" s="224"/>
      <c r="J176" s="220"/>
      <c r="K176" s="220"/>
      <c r="L176" s="225"/>
      <c r="M176" s="226"/>
      <c r="N176" s="227"/>
      <c r="O176" s="227"/>
      <c r="P176" s="227"/>
      <c r="Q176" s="227"/>
      <c r="R176" s="227"/>
      <c r="S176" s="227"/>
      <c r="T176" s="22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29" t="s">
        <v>134</v>
      </c>
      <c r="AU176" s="229" t="s">
        <v>82</v>
      </c>
      <c r="AV176" s="13" t="s">
        <v>80</v>
      </c>
      <c r="AW176" s="13" t="s">
        <v>33</v>
      </c>
      <c r="AX176" s="13" t="s">
        <v>72</v>
      </c>
      <c r="AY176" s="229" t="s">
        <v>124</v>
      </c>
    </row>
    <row r="177" s="14" customFormat="1">
      <c r="A177" s="14"/>
      <c r="B177" s="230"/>
      <c r="C177" s="231"/>
      <c r="D177" s="221" t="s">
        <v>134</v>
      </c>
      <c r="E177" s="232" t="s">
        <v>19</v>
      </c>
      <c r="F177" s="233" t="s">
        <v>201</v>
      </c>
      <c r="G177" s="231"/>
      <c r="H177" s="234">
        <v>40.247999999999998</v>
      </c>
      <c r="I177" s="235"/>
      <c r="J177" s="231"/>
      <c r="K177" s="231"/>
      <c r="L177" s="236"/>
      <c r="M177" s="237"/>
      <c r="N177" s="238"/>
      <c r="O177" s="238"/>
      <c r="P177" s="238"/>
      <c r="Q177" s="238"/>
      <c r="R177" s="238"/>
      <c r="S177" s="238"/>
      <c r="T177" s="23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40" t="s">
        <v>134</v>
      </c>
      <c r="AU177" s="240" t="s">
        <v>82</v>
      </c>
      <c r="AV177" s="14" t="s">
        <v>82</v>
      </c>
      <c r="AW177" s="14" t="s">
        <v>33</v>
      </c>
      <c r="AX177" s="14" t="s">
        <v>72</v>
      </c>
      <c r="AY177" s="240" t="s">
        <v>124</v>
      </c>
    </row>
    <row r="178" s="14" customFormat="1">
      <c r="A178" s="14"/>
      <c r="B178" s="230"/>
      <c r="C178" s="231"/>
      <c r="D178" s="221" t="s">
        <v>134</v>
      </c>
      <c r="E178" s="232" t="s">
        <v>19</v>
      </c>
      <c r="F178" s="233" t="s">
        <v>202</v>
      </c>
      <c r="G178" s="231"/>
      <c r="H178" s="234">
        <v>21.898</v>
      </c>
      <c r="I178" s="235"/>
      <c r="J178" s="231"/>
      <c r="K178" s="231"/>
      <c r="L178" s="236"/>
      <c r="M178" s="237"/>
      <c r="N178" s="238"/>
      <c r="O178" s="238"/>
      <c r="P178" s="238"/>
      <c r="Q178" s="238"/>
      <c r="R178" s="238"/>
      <c r="S178" s="238"/>
      <c r="T178" s="23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0" t="s">
        <v>134</v>
      </c>
      <c r="AU178" s="240" t="s">
        <v>82</v>
      </c>
      <c r="AV178" s="14" t="s">
        <v>82</v>
      </c>
      <c r="AW178" s="14" t="s">
        <v>33</v>
      </c>
      <c r="AX178" s="14" t="s">
        <v>72</v>
      </c>
      <c r="AY178" s="240" t="s">
        <v>124</v>
      </c>
    </row>
    <row r="179" s="15" customFormat="1">
      <c r="A179" s="15"/>
      <c r="B179" s="241"/>
      <c r="C179" s="242"/>
      <c r="D179" s="221" t="s">
        <v>134</v>
      </c>
      <c r="E179" s="243" t="s">
        <v>19</v>
      </c>
      <c r="F179" s="244" t="s">
        <v>137</v>
      </c>
      <c r="G179" s="242"/>
      <c r="H179" s="245">
        <v>62.146000000000001</v>
      </c>
      <c r="I179" s="246"/>
      <c r="J179" s="242"/>
      <c r="K179" s="242"/>
      <c r="L179" s="247"/>
      <c r="M179" s="248"/>
      <c r="N179" s="249"/>
      <c r="O179" s="249"/>
      <c r="P179" s="249"/>
      <c r="Q179" s="249"/>
      <c r="R179" s="249"/>
      <c r="S179" s="249"/>
      <c r="T179" s="250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51" t="s">
        <v>134</v>
      </c>
      <c r="AU179" s="251" t="s">
        <v>82</v>
      </c>
      <c r="AV179" s="15" t="s">
        <v>138</v>
      </c>
      <c r="AW179" s="15" t="s">
        <v>33</v>
      </c>
      <c r="AX179" s="15" t="s">
        <v>72</v>
      </c>
      <c r="AY179" s="251" t="s">
        <v>124</v>
      </c>
    </row>
    <row r="180" s="14" customFormat="1">
      <c r="A180" s="14"/>
      <c r="B180" s="230"/>
      <c r="C180" s="231"/>
      <c r="D180" s="221" t="s">
        <v>134</v>
      </c>
      <c r="E180" s="232" t="s">
        <v>19</v>
      </c>
      <c r="F180" s="233" t="s">
        <v>255</v>
      </c>
      <c r="G180" s="231"/>
      <c r="H180" s="234">
        <v>-5.2389999999999999</v>
      </c>
      <c r="I180" s="235"/>
      <c r="J180" s="231"/>
      <c r="K180" s="231"/>
      <c r="L180" s="236"/>
      <c r="M180" s="237"/>
      <c r="N180" s="238"/>
      <c r="O180" s="238"/>
      <c r="P180" s="238"/>
      <c r="Q180" s="238"/>
      <c r="R180" s="238"/>
      <c r="S180" s="238"/>
      <c r="T180" s="23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0" t="s">
        <v>134</v>
      </c>
      <c r="AU180" s="240" t="s">
        <v>82</v>
      </c>
      <c r="AV180" s="14" t="s">
        <v>82</v>
      </c>
      <c r="AW180" s="14" t="s">
        <v>33</v>
      </c>
      <c r="AX180" s="14" t="s">
        <v>72</v>
      </c>
      <c r="AY180" s="240" t="s">
        <v>124</v>
      </c>
    </row>
    <row r="181" s="15" customFormat="1">
      <c r="A181" s="15"/>
      <c r="B181" s="241"/>
      <c r="C181" s="242"/>
      <c r="D181" s="221" t="s">
        <v>134</v>
      </c>
      <c r="E181" s="243" t="s">
        <v>19</v>
      </c>
      <c r="F181" s="244" t="s">
        <v>137</v>
      </c>
      <c r="G181" s="242"/>
      <c r="H181" s="245">
        <v>-5.2389999999999999</v>
      </c>
      <c r="I181" s="246"/>
      <c r="J181" s="242"/>
      <c r="K181" s="242"/>
      <c r="L181" s="247"/>
      <c r="M181" s="248"/>
      <c r="N181" s="249"/>
      <c r="O181" s="249"/>
      <c r="P181" s="249"/>
      <c r="Q181" s="249"/>
      <c r="R181" s="249"/>
      <c r="S181" s="249"/>
      <c r="T181" s="250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51" t="s">
        <v>134</v>
      </c>
      <c r="AU181" s="251" t="s">
        <v>82</v>
      </c>
      <c r="AV181" s="15" t="s">
        <v>138</v>
      </c>
      <c r="AW181" s="15" t="s">
        <v>33</v>
      </c>
      <c r="AX181" s="15" t="s">
        <v>72</v>
      </c>
      <c r="AY181" s="251" t="s">
        <v>124</v>
      </c>
    </row>
    <row r="182" s="16" customFormat="1">
      <c r="A182" s="16"/>
      <c r="B182" s="252"/>
      <c r="C182" s="253"/>
      <c r="D182" s="221" t="s">
        <v>134</v>
      </c>
      <c r="E182" s="254" t="s">
        <v>19</v>
      </c>
      <c r="F182" s="255" t="s">
        <v>203</v>
      </c>
      <c r="G182" s="253"/>
      <c r="H182" s="256">
        <v>243.66499999999999</v>
      </c>
      <c r="I182" s="257"/>
      <c r="J182" s="253"/>
      <c r="K182" s="253"/>
      <c r="L182" s="258"/>
      <c r="M182" s="259"/>
      <c r="N182" s="260"/>
      <c r="O182" s="260"/>
      <c r="P182" s="260"/>
      <c r="Q182" s="260"/>
      <c r="R182" s="260"/>
      <c r="S182" s="260"/>
      <c r="T182" s="261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T182" s="262" t="s">
        <v>134</v>
      </c>
      <c r="AU182" s="262" t="s">
        <v>82</v>
      </c>
      <c r="AV182" s="16" t="s">
        <v>132</v>
      </c>
      <c r="AW182" s="16" t="s">
        <v>33</v>
      </c>
      <c r="AX182" s="16" t="s">
        <v>80</v>
      </c>
      <c r="AY182" s="262" t="s">
        <v>124</v>
      </c>
    </row>
    <row r="183" s="2" customFormat="1" ht="16.5" customHeight="1">
      <c r="A183" s="40"/>
      <c r="B183" s="41"/>
      <c r="C183" s="263" t="s">
        <v>256</v>
      </c>
      <c r="D183" s="263" t="s">
        <v>219</v>
      </c>
      <c r="E183" s="264" t="s">
        <v>257</v>
      </c>
      <c r="F183" s="265" t="s">
        <v>258</v>
      </c>
      <c r="G183" s="266" t="s">
        <v>249</v>
      </c>
      <c r="H183" s="267">
        <v>6.7249999999999996</v>
      </c>
      <c r="I183" s="268"/>
      <c r="J183" s="269">
        <f>ROUND(I183*H183,2)</f>
        <v>0</v>
      </c>
      <c r="K183" s="265" t="s">
        <v>131</v>
      </c>
      <c r="L183" s="270"/>
      <c r="M183" s="271" t="s">
        <v>19</v>
      </c>
      <c r="N183" s="272" t="s">
        <v>43</v>
      </c>
      <c r="O183" s="86"/>
      <c r="P183" s="215">
        <f>O183*H183</f>
        <v>0</v>
      </c>
      <c r="Q183" s="215">
        <v>0.55000000000000004</v>
      </c>
      <c r="R183" s="215">
        <f>Q183*H183</f>
        <v>3.69875</v>
      </c>
      <c r="S183" s="215">
        <v>0</v>
      </c>
      <c r="T183" s="21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17" t="s">
        <v>222</v>
      </c>
      <c r="AT183" s="217" t="s">
        <v>219</v>
      </c>
      <c r="AU183" s="217" t="s">
        <v>82</v>
      </c>
      <c r="AY183" s="19" t="s">
        <v>124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9" t="s">
        <v>80</v>
      </c>
      <c r="BK183" s="218">
        <f>ROUND(I183*H183,2)</f>
        <v>0</v>
      </c>
      <c r="BL183" s="19" t="s">
        <v>194</v>
      </c>
      <c r="BM183" s="217" t="s">
        <v>259</v>
      </c>
    </row>
    <row r="184" s="14" customFormat="1">
      <c r="A184" s="14"/>
      <c r="B184" s="230"/>
      <c r="C184" s="231"/>
      <c r="D184" s="221" t="s">
        <v>134</v>
      </c>
      <c r="E184" s="232" t="s">
        <v>19</v>
      </c>
      <c r="F184" s="233" t="s">
        <v>260</v>
      </c>
      <c r="G184" s="231"/>
      <c r="H184" s="234">
        <v>6.7249999999999996</v>
      </c>
      <c r="I184" s="235"/>
      <c r="J184" s="231"/>
      <c r="K184" s="231"/>
      <c r="L184" s="236"/>
      <c r="M184" s="237"/>
      <c r="N184" s="238"/>
      <c r="O184" s="238"/>
      <c r="P184" s="238"/>
      <c r="Q184" s="238"/>
      <c r="R184" s="238"/>
      <c r="S184" s="238"/>
      <c r="T184" s="23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40" t="s">
        <v>134</v>
      </c>
      <c r="AU184" s="240" t="s">
        <v>82</v>
      </c>
      <c r="AV184" s="14" t="s">
        <v>82</v>
      </c>
      <c r="AW184" s="14" t="s">
        <v>33</v>
      </c>
      <c r="AX184" s="14" t="s">
        <v>80</v>
      </c>
      <c r="AY184" s="240" t="s">
        <v>124</v>
      </c>
    </row>
    <row r="185" s="2" customFormat="1">
      <c r="A185" s="40"/>
      <c r="B185" s="41"/>
      <c r="C185" s="206" t="s">
        <v>261</v>
      </c>
      <c r="D185" s="206" t="s">
        <v>127</v>
      </c>
      <c r="E185" s="207" t="s">
        <v>262</v>
      </c>
      <c r="F185" s="208" t="s">
        <v>263</v>
      </c>
      <c r="G185" s="209" t="s">
        <v>264</v>
      </c>
      <c r="H185" s="210">
        <v>73.040000000000006</v>
      </c>
      <c r="I185" s="211"/>
      <c r="J185" s="212">
        <f>ROUND(I185*H185,2)</f>
        <v>0</v>
      </c>
      <c r="K185" s="208" t="s">
        <v>131</v>
      </c>
      <c r="L185" s="46"/>
      <c r="M185" s="213" t="s">
        <v>19</v>
      </c>
      <c r="N185" s="214" t="s">
        <v>43</v>
      </c>
      <c r="O185" s="86"/>
      <c r="P185" s="215">
        <f>O185*H185</f>
        <v>0</v>
      </c>
      <c r="Q185" s="215">
        <v>0</v>
      </c>
      <c r="R185" s="215">
        <f>Q185*H185</f>
        <v>0</v>
      </c>
      <c r="S185" s="215">
        <v>0.0088000000000000005</v>
      </c>
      <c r="T185" s="216">
        <f>S185*H185</f>
        <v>0.6427520000000001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7" t="s">
        <v>194</v>
      </c>
      <c r="AT185" s="217" t="s">
        <v>127</v>
      </c>
      <c r="AU185" s="217" t="s">
        <v>82</v>
      </c>
      <c r="AY185" s="19" t="s">
        <v>124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9" t="s">
        <v>80</v>
      </c>
      <c r="BK185" s="218">
        <f>ROUND(I185*H185,2)</f>
        <v>0</v>
      </c>
      <c r="BL185" s="19" t="s">
        <v>194</v>
      </c>
      <c r="BM185" s="217" t="s">
        <v>265</v>
      </c>
    </row>
    <row r="186" s="13" customFormat="1">
      <c r="A186" s="13"/>
      <c r="B186" s="219"/>
      <c r="C186" s="220"/>
      <c r="D186" s="221" t="s">
        <v>134</v>
      </c>
      <c r="E186" s="222" t="s">
        <v>19</v>
      </c>
      <c r="F186" s="223" t="s">
        <v>196</v>
      </c>
      <c r="G186" s="220"/>
      <c r="H186" s="222" t="s">
        <v>19</v>
      </c>
      <c r="I186" s="224"/>
      <c r="J186" s="220"/>
      <c r="K186" s="220"/>
      <c r="L186" s="225"/>
      <c r="M186" s="226"/>
      <c r="N186" s="227"/>
      <c r="O186" s="227"/>
      <c r="P186" s="227"/>
      <c r="Q186" s="227"/>
      <c r="R186" s="227"/>
      <c r="S186" s="227"/>
      <c r="T186" s="22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29" t="s">
        <v>134</v>
      </c>
      <c r="AU186" s="229" t="s">
        <v>82</v>
      </c>
      <c r="AV186" s="13" t="s">
        <v>80</v>
      </c>
      <c r="AW186" s="13" t="s">
        <v>33</v>
      </c>
      <c r="AX186" s="13" t="s">
        <v>72</v>
      </c>
      <c r="AY186" s="229" t="s">
        <v>124</v>
      </c>
    </row>
    <row r="187" s="14" customFormat="1">
      <c r="A187" s="14"/>
      <c r="B187" s="230"/>
      <c r="C187" s="231"/>
      <c r="D187" s="221" t="s">
        <v>134</v>
      </c>
      <c r="E187" s="232" t="s">
        <v>19</v>
      </c>
      <c r="F187" s="233" t="s">
        <v>266</v>
      </c>
      <c r="G187" s="231"/>
      <c r="H187" s="234">
        <v>50</v>
      </c>
      <c r="I187" s="235"/>
      <c r="J187" s="231"/>
      <c r="K187" s="231"/>
      <c r="L187" s="236"/>
      <c r="M187" s="237"/>
      <c r="N187" s="238"/>
      <c r="O187" s="238"/>
      <c r="P187" s="238"/>
      <c r="Q187" s="238"/>
      <c r="R187" s="238"/>
      <c r="S187" s="238"/>
      <c r="T187" s="23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40" t="s">
        <v>134</v>
      </c>
      <c r="AU187" s="240" t="s">
        <v>82</v>
      </c>
      <c r="AV187" s="14" t="s">
        <v>82</v>
      </c>
      <c r="AW187" s="14" t="s">
        <v>33</v>
      </c>
      <c r="AX187" s="14" t="s">
        <v>72</v>
      </c>
      <c r="AY187" s="240" t="s">
        <v>124</v>
      </c>
    </row>
    <row r="188" s="14" customFormat="1">
      <c r="A188" s="14"/>
      <c r="B188" s="230"/>
      <c r="C188" s="231"/>
      <c r="D188" s="221" t="s">
        <v>134</v>
      </c>
      <c r="E188" s="232" t="s">
        <v>19</v>
      </c>
      <c r="F188" s="233" t="s">
        <v>267</v>
      </c>
      <c r="G188" s="231"/>
      <c r="H188" s="234">
        <v>23.039999999999999</v>
      </c>
      <c r="I188" s="235"/>
      <c r="J188" s="231"/>
      <c r="K188" s="231"/>
      <c r="L188" s="236"/>
      <c r="M188" s="237"/>
      <c r="N188" s="238"/>
      <c r="O188" s="238"/>
      <c r="P188" s="238"/>
      <c r="Q188" s="238"/>
      <c r="R188" s="238"/>
      <c r="S188" s="238"/>
      <c r="T188" s="239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0" t="s">
        <v>134</v>
      </c>
      <c r="AU188" s="240" t="s">
        <v>82</v>
      </c>
      <c r="AV188" s="14" t="s">
        <v>82</v>
      </c>
      <c r="AW188" s="14" t="s">
        <v>33</v>
      </c>
      <c r="AX188" s="14" t="s">
        <v>72</v>
      </c>
      <c r="AY188" s="240" t="s">
        <v>124</v>
      </c>
    </row>
    <row r="189" s="15" customFormat="1">
      <c r="A189" s="15"/>
      <c r="B189" s="241"/>
      <c r="C189" s="242"/>
      <c r="D189" s="221" t="s">
        <v>134</v>
      </c>
      <c r="E189" s="243" t="s">
        <v>19</v>
      </c>
      <c r="F189" s="244" t="s">
        <v>137</v>
      </c>
      <c r="G189" s="242"/>
      <c r="H189" s="245">
        <v>73.040000000000006</v>
      </c>
      <c r="I189" s="246"/>
      <c r="J189" s="242"/>
      <c r="K189" s="242"/>
      <c r="L189" s="247"/>
      <c r="M189" s="248"/>
      <c r="N189" s="249"/>
      <c r="O189" s="249"/>
      <c r="P189" s="249"/>
      <c r="Q189" s="249"/>
      <c r="R189" s="249"/>
      <c r="S189" s="249"/>
      <c r="T189" s="250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51" t="s">
        <v>134</v>
      </c>
      <c r="AU189" s="251" t="s">
        <v>82</v>
      </c>
      <c r="AV189" s="15" t="s">
        <v>138</v>
      </c>
      <c r="AW189" s="15" t="s">
        <v>33</v>
      </c>
      <c r="AX189" s="15" t="s">
        <v>80</v>
      </c>
      <c r="AY189" s="251" t="s">
        <v>124</v>
      </c>
    </row>
    <row r="190" s="2" customFormat="1">
      <c r="A190" s="40"/>
      <c r="B190" s="41"/>
      <c r="C190" s="206" t="s">
        <v>268</v>
      </c>
      <c r="D190" s="206" t="s">
        <v>127</v>
      </c>
      <c r="E190" s="207" t="s">
        <v>269</v>
      </c>
      <c r="F190" s="208" t="s">
        <v>270</v>
      </c>
      <c r="G190" s="209" t="s">
        <v>130</v>
      </c>
      <c r="H190" s="210">
        <v>243.66499999999999</v>
      </c>
      <c r="I190" s="211"/>
      <c r="J190" s="212">
        <f>ROUND(I190*H190,2)</f>
        <v>0</v>
      </c>
      <c r="K190" s="208" t="s">
        <v>131</v>
      </c>
      <c r="L190" s="46"/>
      <c r="M190" s="213" t="s">
        <v>19</v>
      </c>
      <c r="N190" s="214" t="s">
        <v>43</v>
      </c>
      <c r="O190" s="86"/>
      <c r="P190" s="215">
        <f>O190*H190</f>
        <v>0</v>
      </c>
      <c r="Q190" s="215">
        <v>0</v>
      </c>
      <c r="R190" s="215">
        <f>Q190*H190</f>
        <v>0</v>
      </c>
      <c r="S190" s="215">
        <v>0</v>
      </c>
      <c r="T190" s="216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17" t="s">
        <v>194</v>
      </c>
      <c r="AT190" s="217" t="s">
        <v>127</v>
      </c>
      <c r="AU190" s="217" t="s">
        <v>82</v>
      </c>
      <c r="AY190" s="19" t="s">
        <v>124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9" t="s">
        <v>80</v>
      </c>
      <c r="BK190" s="218">
        <f>ROUND(I190*H190,2)</f>
        <v>0</v>
      </c>
      <c r="BL190" s="19" t="s">
        <v>194</v>
      </c>
      <c r="BM190" s="217" t="s">
        <v>271</v>
      </c>
    </row>
    <row r="191" s="13" customFormat="1">
      <c r="A191" s="13"/>
      <c r="B191" s="219"/>
      <c r="C191" s="220"/>
      <c r="D191" s="221" t="s">
        <v>134</v>
      </c>
      <c r="E191" s="222" t="s">
        <v>19</v>
      </c>
      <c r="F191" s="223" t="s">
        <v>196</v>
      </c>
      <c r="G191" s="220"/>
      <c r="H191" s="222" t="s">
        <v>19</v>
      </c>
      <c r="I191" s="224"/>
      <c r="J191" s="220"/>
      <c r="K191" s="220"/>
      <c r="L191" s="225"/>
      <c r="M191" s="226"/>
      <c r="N191" s="227"/>
      <c r="O191" s="227"/>
      <c r="P191" s="227"/>
      <c r="Q191" s="227"/>
      <c r="R191" s="227"/>
      <c r="S191" s="227"/>
      <c r="T191" s="22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29" t="s">
        <v>134</v>
      </c>
      <c r="AU191" s="229" t="s">
        <v>82</v>
      </c>
      <c r="AV191" s="13" t="s">
        <v>80</v>
      </c>
      <c r="AW191" s="13" t="s">
        <v>33</v>
      </c>
      <c r="AX191" s="13" t="s">
        <v>72</v>
      </c>
      <c r="AY191" s="229" t="s">
        <v>124</v>
      </c>
    </row>
    <row r="192" s="13" customFormat="1">
      <c r="A192" s="13"/>
      <c r="B192" s="219"/>
      <c r="C192" s="220"/>
      <c r="D192" s="221" t="s">
        <v>134</v>
      </c>
      <c r="E192" s="222" t="s">
        <v>19</v>
      </c>
      <c r="F192" s="223" t="s">
        <v>197</v>
      </c>
      <c r="G192" s="220"/>
      <c r="H192" s="222" t="s">
        <v>19</v>
      </c>
      <c r="I192" s="224"/>
      <c r="J192" s="220"/>
      <c r="K192" s="220"/>
      <c r="L192" s="225"/>
      <c r="M192" s="226"/>
      <c r="N192" s="227"/>
      <c r="O192" s="227"/>
      <c r="P192" s="227"/>
      <c r="Q192" s="227"/>
      <c r="R192" s="227"/>
      <c r="S192" s="227"/>
      <c r="T192" s="22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29" t="s">
        <v>134</v>
      </c>
      <c r="AU192" s="229" t="s">
        <v>82</v>
      </c>
      <c r="AV192" s="13" t="s">
        <v>80</v>
      </c>
      <c r="AW192" s="13" t="s">
        <v>33</v>
      </c>
      <c r="AX192" s="13" t="s">
        <v>72</v>
      </c>
      <c r="AY192" s="229" t="s">
        <v>124</v>
      </c>
    </row>
    <row r="193" s="13" customFormat="1">
      <c r="A193" s="13"/>
      <c r="B193" s="219"/>
      <c r="C193" s="220"/>
      <c r="D193" s="221" t="s">
        <v>134</v>
      </c>
      <c r="E193" s="222" t="s">
        <v>19</v>
      </c>
      <c r="F193" s="223" t="s">
        <v>198</v>
      </c>
      <c r="G193" s="220"/>
      <c r="H193" s="222" t="s">
        <v>19</v>
      </c>
      <c r="I193" s="224"/>
      <c r="J193" s="220"/>
      <c r="K193" s="220"/>
      <c r="L193" s="225"/>
      <c r="M193" s="226"/>
      <c r="N193" s="227"/>
      <c r="O193" s="227"/>
      <c r="P193" s="227"/>
      <c r="Q193" s="227"/>
      <c r="R193" s="227"/>
      <c r="S193" s="227"/>
      <c r="T193" s="22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29" t="s">
        <v>134</v>
      </c>
      <c r="AU193" s="229" t="s">
        <v>82</v>
      </c>
      <c r="AV193" s="13" t="s">
        <v>80</v>
      </c>
      <c r="AW193" s="13" t="s">
        <v>33</v>
      </c>
      <c r="AX193" s="13" t="s">
        <v>72</v>
      </c>
      <c r="AY193" s="229" t="s">
        <v>124</v>
      </c>
    </row>
    <row r="194" s="14" customFormat="1">
      <c r="A194" s="14"/>
      <c r="B194" s="230"/>
      <c r="C194" s="231"/>
      <c r="D194" s="221" t="s">
        <v>134</v>
      </c>
      <c r="E194" s="232" t="s">
        <v>19</v>
      </c>
      <c r="F194" s="233" t="s">
        <v>214</v>
      </c>
      <c r="G194" s="231"/>
      <c r="H194" s="234">
        <v>174.78999999999999</v>
      </c>
      <c r="I194" s="235"/>
      <c r="J194" s="231"/>
      <c r="K194" s="231"/>
      <c r="L194" s="236"/>
      <c r="M194" s="237"/>
      <c r="N194" s="238"/>
      <c r="O194" s="238"/>
      <c r="P194" s="238"/>
      <c r="Q194" s="238"/>
      <c r="R194" s="238"/>
      <c r="S194" s="238"/>
      <c r="T194" s="239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40" t="s">
        <v>134</v>
      </c>
      <c r="AU194" s="240" t="s">
        <v>82</v>
      </c>
      <c r="AV194" s="14" t="s">
        <v>82</v>
      </c>
      <c r="AW194" s="14" t="s">
        <v>33</v>
      </c>
      <c r="AX194" s="14" t="s">
        <v>72</v>
      </c>
      <c r="AY194" s="240" t="s">
        <v>124</v>
      </c>
    </row>
    <row r="195" s="14" customFormat="1">
      <c r="A195" s="14"/>
      <c r="B195" s="230"/>
      <c r="C195" s="231"/>
      <c r="D195" s="221" t="s">
        <v>134</v>
      </c>
      <c r="E195" s="232" t="s">
        <v>19</v>
      </c>
      <c r="F195" s="233" t="s">
        <v>199</v>
      </c>
      <c r="G195" s="231"/>
      <c r="H195" s="234">
        <v>11.968</v>
      </c>
      <c r="I195" s="235"/>
      <c r="J195" s="231"/>
      <c r="K195" s="231"/>
      <c r="L195" s="236"/>
      <c r="M195" s="237"/>
      <c r="N195" s="238"/>
      <c r="O195" s="238"/>
      <c r="P195" s="238"/>
      <c r="Q195" s="238"/>
      <c r="R195" s="238"/>
      <c r="S195" s="238"/>
      <c r="T195" s="239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0" t="s">
        <v>134</v>
      </c>
      <c r="AU195" s="240" t="s">
        <v>82</v>
      </c>
      <c r="AV195" s="14" t="s">
        <v>82</v>
      </c>
      <c r="AW195" s="14" t="s">
        <v>33</v>
      </c>
      <c r="AX195" s="14" t="s">
        <v>72</v>
      </c>
      <c r="AY195" s="240" t="s">
        <v>124</v>
      </c>
    </row>
    <row r="196" s="15" customFormat="1">
      <c r="A196" s="15"/>
      <c r="B196" s="241"/>
      <c r="C196" s="242"/>
      <c r="D196" s="221" t="s">
        <v>134</v>
      </c>
      <c r="E196" s="243" t="s">
        <v>19</v>
      </c>
      <c r="F196" s="244" t="s">
        <v>137</v>
      </c>
      <c r="G196" s="242"/>
      <c r="H196" s="245">
        <v>186.75800000000001</v>
      </c>
      <c r="I196" s="246"/>
      <c r="J196" s="242"/>
      <c r="K196" s="242"/>
      <c r="L196" s="247"/>
      <c r="M196" s="248"/>
      <c r="N196" s="249"/>
      <c r="O196" s="249"/>
      <c r="P196" s="249"/>
      <c r="Q196" s="249"/>
      <c r="R196" s="249"/>
      <c r="S196" s="249"/>
      <c r="T196" s="250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51" t="s">
        <v>134</v>
      </c>
      <c r="AU196" s="251" t="s">
        <v>82</v>
      </c>
      <c r="AV196" s="15" t="s">
        <v>138</v>
      </c>
      <c r="AW196" s="15" t="s">
        <v>33</v>
      </c>
      <c r="AX196" s="15" t="s">
        <v>72</v>
      </c>
      <c r="AY196" s="251" t="s">
        <v>124</v>
      </c>
    </row>
    <row r="197" s="13" customFormat="1">
      <c r="A197" s="13"/>
      <c r="B197" s="219"/>
      <c r="C197" s="220"/>
      <c r="D197" s="221" t="s">
        <v>134</v>
      </c>
      <c r="E197" s="222" t="s">
        <v>19</v>
      </c>
      <c r="F197" s="223" t="s">
        <v>200</v>
      </c>
      <c r="G197" s="220"/>
      <c r="H197" s="222" t="s">
        <v>19</v>
      </c>
      <c r="I197" s="224"/>
      <c r="J197" s="220"/>
      <c r="K197" s="220"/>
      <c r="L197" s="225"/>
      <c r="M197" s="226"/>
      <c r="N197" s="227"/>
      <c r="O197" s="227"/>
      <c r="P197" s="227"/>
      <c r="Q197" s="227"/>
      <c r="R197" s="227"/>
      <c r="S197" s="227"/>
      <c r="T197" s="22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29" t="s">
        <v>134</v>
      </c>
      <c r="AU197" s="229" t="s">
        <v>82</v>
      </c>
      <c r="AV197" s="13" t="s">
        <v>80</v>
      </c>
      <c r="AW197" s="13" t="s">
        <v>33</v>
      </c>
      <c r="AX197" s="13" t="s">
        <v>72</v>
      </c>
      <c r="AY197" s="229" t="s">
        <v>124</v>
      </c>
    </row>
    <row r="198" s="14" customFormat="1">
      <c r="A198" s="14"/>
      <c r="B198" s="230"/>
      <c r="C198" s="231"/>
      <c r="D198" s="221" t="s">
        <v>134</v>
      </c>
      <c r="E198" s="232" t="s">
        <v>19</v>
      </c>
      <c r="F198" s="233" t="s">
        <v>201</v>
      </c>
      <c r="G198" s="231"/>
      <c r="H198" s="234">
        <v>40.247999999999998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40" t="s">
        <v>134</v>
      </c>
      <c r="AU198" s="240" t="s">
        <v>82</v>
      </c>
      <c r="AV198" s="14" t="s">
        <v>82</v>
      </c>
      <c r="AW198" s="14" t="s">
        <v>33</v>
      </c>
      <c r="AX198" s="14" t="s">
        <v>72</v>
      </c>
      <c r="AY198" s="240" t="s">
        <v>124</v>
      </c>
    </row>
    <row r="199" s="14" customFormat="1">
      <c r="A199" s="14"/>
      <c r="B199" s="230"/>
      <c r="C199" s="231"/>
      <c r="D199" s="221" t="s">
        <v>134</v>
      </c>
      <c r="E199" s="232" t="s">
        <v>19</v>
      </c>
      <c r="F199" s="233" t="s">
        <v>202</v>
      </c>
      <c r="G199" s="231"/>
      <c r="H199" s="234">
        <v>21.898</v>
      </c>
      <c r="I199" s="235"/>
      <c r="J199" s="231"/>
      <c r="K199" s="231"/>
      <c r="L199" s="236"/>
      <c r="M199" s="237"/>
      <c r="N199" s="238"/>
      <c r="O199" s="238"/>
      <c r="P199" s="238"/>
      <c r="Q199" s="238"/>
      <c r="R199" s="238"/>
      <c r="S199" s="238"/>
      <c r="T199" s="23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0" t="s">
        <v>134</v>
      </c>
      <c r="AU199" s="240" t="s">
        <v>82</v>
      </c>
      <c r="AV199" s="14" t="s">
        <v>82</v>
      </c>
      <c r="AW199" s="14" t="s">
        <v>33</v>
      </c>
      <c r="AX199" s="14" t="s">
        <v>72</v>
      </c>
      <c r="AY199" s="240" t="s">
        <v>124</v>
      </c>
    </row>
    <row r="200" s="15" customFormat="1">
      <c r="A200" s="15"/>
      <c r="B200" s="241"/>
      <c r="C200" s="242"/>
      <c r="D200" s="221" t="s">
        <v>134</v>
      </c>
      <c r="E200" s="243" t="s">
        <v>19</v>
      </c>
      <c r="F200" s="244" t="s">
        <v>137</v>
      </c>
      <c r="G200" s="242"/>
      <c r="H200" s="245">
        <v>62.146000000000001</v>
      </c>
      <c r="I200" s="246"/>
      <c r="J200" s="242"/>
      <c r="K200" s="242"/>
      <c r="L200" s="247"/>
      <c r="M200" s="248"/>
      <c r="N200" s="249"/>
      <c r="O200" s="249"/>
      <c r="P200" s="249"/>
      <c r="Q200" s="249"/>
      <c r="R200" s="249"/>
      <c r="S200" s="249"/>
      <c r="T200" s="25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51" t="s">
        <v>134</v>
      </c>
      <c r="AU200" s="251" t="s">
        <v>82</v>
      </c>
      <c r="AV200" s="15" t="s">
        <v>138</v>
      </c>
      <c r="AW200" s="15" t="s">
        <v>33</v>
      </c>
      <c r="AX200" s="15" t="s">
        <v>72</v>
      </c>
      <c r="AY200" s="251" t="s">
        <v>124</v>
      </c>
    </row>
    <row r="201" s="14" customFormat="1">
      <c r="A201" s="14"/>
      <c r="B201" s="230"/>
      <c r="C201" s="231"/>
      <c r="D201" s="221" t="s">
        <v>134</v>
      </c>
      <c r="E201" s="232" t="s">
        <v>19</v>
      </c>
      <c r="F201" s="233" t="s">
        <v>255</v>
      </c>
      <c r="G201" s="231"/>
      <c r="H201" s="234">
        <v>-5.2389999999999999</v>
      </c>
      <c r="I201" s="235"/>
      <c r="J201" s="231"/>
      <c r="K201" s="231"/>
      <c r="L201" s="236"/>
      <c r="M201" s="237"/>
      <c r="N201" s="238"/>
      <c r="O201" s="238"/>
      <c r="P201" s="238"/>
      <c r="Q201" s="238"/>
      <c r="R201" s="238"/>
      <c r="S201" s="238"/>
      <c r="T201" s="23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40" t="s">
        <v>134</v>
      </c>
      <c r="AU201" s="240" t="s">
        <v>82</v>
      </c>
      <c r="AV201" s="14" t="s">
        <v>82</v>
      </c>
      <c r="AW201" s="14" t="s">
        <v>33</v>
      </c>
      <c r="AX201" s="14" t="s">
        <v>72</v>
      </c>
      <c r="AY201" s="240" t="s">
        <v>124</v>
      </c>
    </row>
    <row r="202" s="15" customFormat="1">
      <c r="A202" s="15"/>
      <c r="B202" s="241"/>
      <c r="C202" s="242"/>
      <c r="D202" s="221" t="s">
        <v>134</v>
      </c>
      <c r="E202" s="243" t="s">
        <v>19</v>
      </c>
      <c r="F202" s="244" t="s">
        <v>137</v>
      </c>
      <c r="G202" s="242"/>
      <c r="H202" s="245">
        <v>-5.2389999999999999</v>
      </c>
      <c r="I202" s="246"/>
      <c r="J202" s="242"/>
      <c r="K202" s="242"/>
      <c r="L202" s="247"/>
      <c r="M202" s="248"/>
      <c r="N202" s="249"/>
      <c r="O202" s="249"/>
      <c r="P202" s="249"/>
      <c r="Q202" s="249"/>
      <c r="R202" s="249"/>
      <c r="S202" s="249"/>
      <c r="T202" s="250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51" t="s">
        <v>134</v>
      </c>
      <c r="AU202" s="251" t="s">
        <v>82</v>
      </c>
      <c r="AV202" s="15" t="s">
        <v>138</v>
      </c>
      <c r="AW202" s="15" t="s">
        <v>33</v>
      </c>
      <c r="AX202" s="15" t="s">
        <v>72</v>
      </c>
      <c r="AY202" s="251" t="s">
        <v>124</v>
      </c>
    </row>
    <row r="203" s="16" customFormat="1">
      <c r="A203" s="16"/>
      <c r="B203" s="252"/>
      <c r="C203" s="253"/>
      <c r="D203" s="221" t="s">
        <v>134</v>
      </c>
      <c r="E203" s="254" t="s">
        <v>19</v>
      </c>
      <c r="F203" s="255" t="s">
        <v>203</v>
      </c>
      <c r="G203" s="253"/>
      <c r="H203" s="256">
        <v>243.66499999999999</v>
      </c>
      <c r="I203" s="257"/>
      <c r="J203" s="253"/>
      <c r="K203" s="253"/>
      <c r="L203" s="258"/>
      <c r="M203" s="259"/>
      <c r="N203" s="260"/>
      <c r="O203" s="260"/>
      <c r="P203" s="260"/>
      <c r="Q203" s="260"/>
      <c r="R203" s="260"/>
      <c r="S203" s="260"/>
      <c r="T203" s="261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T203" s="262" t="s">
        <v>134</v>
      </c>
      <c r="AU203" s="262" t="s">
        <v>82</v>
      </c>
      <c r="AV203" s="16" t="s">
        <v>132</v>
      </c>
      <c r="AW203" s="16" t="s">
        <v>33</v>
      </c>
      <c r="AX203" s="16" t="s">
        <v>80</v>
      </c>
      <c r="AY203" s="262" t="s">
        <v>124</v>
      </c>
    </row>
    <row r="204" s="2" customFormat="1" ht="16.5" customHeight="1">
      <c r="A204" s="40"/>
      <c r="B204" s="41"/>
      <c r="C204" s="263" t="s">
        <v>272</v>
      </c>
      <c r="D204" s="263" t="s">
        <v>219</v>
      </c>
      <c r="E204" s="264" t="s">
        <v>273</v>
      </c>
      <c r="F204" s="265" t="s">
        <v>274</v>
      </c>
      <c r="G204" s="266" t="s">
        <v>249</v>
      </c>
      <c r="H204" s="267">
        <v>0.877</v>
      </c>
      <c r="I204" s="268"/>
      <c r="J204" s="269">
        <f>ROUND(I204*H204,2)</f>
        <v>0</v>
      </c>
      <c r="K204" s="265" t="s">
        <v>131</v>
      </c>
      <c r="L204" s="270"/>
      <c r="M204" s="271" t="s">
        <v>19</v>
      </c>
      <c r="N204" s="272" t="s">
        <v>43</v>
      </c>
      <c r="O204" s="86"/>
      <c r="P204" s="215">
        <f>O204*H204</f>
        <v>0</v>
      </c>
      <c r="Q204" s="215">
        <v>0.55000000000000004</v>
      </c>
      <c r="R204" s="215">
        <f>Q204*H204</f>
        <v>0.48235000000000006</v>
      </c>
      <c r="S204" s="215">
        <v>0</v>
      </c>
      <c r="T204" s="216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17" t="s">
        <v>222</v>
      </c>
      <c r="AT204" s="217" t="s">
        <v>219</v>
      </c>
      <c r="AU204" s="217" t="s">
        <v>82</v>
      </c>
      <c r="AY204" s="19" t="s">
        <v>124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9" t="s">
        <v>80</v>
      </c>
      <c r="BK204" s="218">
        <f>ROUND(I204*H204,2)</f>
        <v>0</v>
      </c>
      <c r="BL204" s="19" t="s">
        <v>194</v>
      </c>
      <c r="BM204" s="217" t="s">
        <v>275</v>
      </c>
    </row>
    <row r="205" s="14" customFormat="1">
      <c r="A205" s="14"/>
      <c r="B205" s="230"/>
      <c r="C205" s="231"/>
      <c r="D205" s="221" t="s">
        <v>134</v>
      </c>
      <c r="E205" s="232" t="s">
        <v>19</v>
      </c>
      <c r="F205" s="233" t="s">
        <v>276</v>
      </c>
      <c r="G205" s="231"/>
      <c r="H205" s="234">
        <v>0.877</v>
      </c>
      <c r="I205" s="235"/>
      <c r="J205" s="231"/>
      <c r="K205" s="231"/>
      <c r="L205" s="236"/>
      <c r="M205" s="237"/>
      <c r="N205" s="238"/>
      <c r="O205" s="238"/>
      <c r="P205" s="238"/>
      <c r="Q205" s="238"/>
      <c r="R205" s="238"/>
      <c r="S205" s="238"/>
      <c r="T205" s="23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40" t="s">
        <v>134</v>
      </c>
      <c r="AU205" s="240" t="s">
        <v>82</v>
      </c>
      <c r="AV205" s="14" t="s">
        <v>82</v>
      </c>
      <c r="AW205" s="14" t="s">
        <v>33</v>
      </c>
      <c r="AX205" s="14" t="s">
        <v>72</v>
      </c>
      <c r="AY205" s="240" t="s">
        <v>124</v>
      </c>
    </row>
    <row r="206" s="16" customFormat="1">
      <c r="A206" s="16"/>
      <c r="B206" s="252"/>
      <c r="C206" s="253"/>
      <c r="D206" s="221" t="s">
        <v>134</v>
      </c>
      <c r="E206" s="254" t="s">
        <v>19</v>
      </c>
      <c r="F206" s="255" t="s">
        <v>203</v>
      </c>
      <c r="G206" s="253"/>
      <c r="H206" s="256">
        <v>0.877</v>
      </c>
      <c r="I206" s="257"/>
      <c r="J206" s="253"/>
      <c r="K206" s="253"/>
      <c r="L206" s="258"/>
      <c r="M206" s="259"/>
      <c r="N206" s="260"/>
      <c r="O206" s="260"/>
      <c r="P206" s="260"/>
      <c r="Q206" s="260"/>
      <c r="R206" s="260"/>
      <c r="S206" s="260"/>
      <c r="T206" s="261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T206" s="262" t="s">
        <v>134</v>
      </c>
      <c r="AU206" s="262" t="s">
        <v>82</v>
      </c>
      <c r="AV206" s="16" t="s">
        <v>132</v>
      </c>
      <c r="AW206" s="16" t="s">
        <v>33</v>
      </c>
      <c r="AX206" s="16" t="s">
        <v>80</v>
      </c>
      <c r="AY206" s="262" t="s">
        <v>124</v>
      </c>
    </row>
    <row r="207" s="2" customFormat="1" ht="21.75" customHeight="1">
      <c r="A207" s="40"/>
      <c r="B207" s="41"/>
      <c r="C207" s="206" t="s">
        <v>277</v>
      </c>
      <c r="D207" s="206" t="s">
        <v>127</v>
      </c>
      <c r="E207" s="207" t="s">
        <v>278</v>
      </c>
      <c r="F207" s="208" t="s">
        <v>279</v>
      </c>
      <c r="G207" s="209" t="s">
        <v>130</v>
      </c>
      <c r="H207" s="210">
        <v>12.445</v>
      </c>
      <c r="I207" s="211"/>
      <c r="J207" s="212">
        <f>ROUND(I207*H207,2)</f>
        <v>0</v>
      </c>
      <c r="K207" s="208" t="s">
        <v>131</v>
      </c>
      <c r="L207" s="46"/>
      <c r="M207" s="213" t="s">
        <v>19</v>
      </c>
      <c r="N207" s="214" t="s">
        <v>43</v>
      </c>
      <c r="O207" s="86"/>
      <c r="P207" s="215">
        <f>O207*H207</f>
        <v>0</v>
      </c>
      <c r="Q207" s="215">
        <v>0.019460000000000002</v>
      </c>
      <c r="R207" s="215">
        <f>Q207*H207</f>
        <v>0.24217970000000003</v>
      </c>
      <c r="S207" s="215">
        <v>0</v>
      </c>
      <c r="T207" s="21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17" t="s">
        <v>194</v>
      </c>
      <c r="AT207" s="217" t="s">
        <v>127</v>
      </c>
      <c r="AU207" s="217" t="s">
        <v>82</v>
      </c>
      <c r="AY207" s="19" t="s">
        <v>124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9" t="s">
        <v>80</v>
      </c>
      <c r="BK207" s="218">
        <f>ROUND(I207*H207,2)</f>
        <v>0</v>
      </c>
      <c r="BL207" s="19" t="s">
        <v>194</v>
      </c>
      <c r="BM207" s="217" t="s">
        <v>280</v>
      </c>
    </row>
    <row r="208" s="13" customFormat="1">
      <c r="A208" s="13"/>
      <c r="B208" s="219"/>
      <c r="C208" s="220"/>
      <c r="D208" s="221" t="s">
        <v>134</v>
      </c>
      <c r="E208" s="222" t="s">
        <v>19</v>
      </c>
      <c r="F208" s="223" t="s">
        <v>196</v>
      </c>
      <c r="G208" s="220"/>
      <c r="H208" s="222" t="s">
        <v>19</v>
      </c>
      <c r="I208" s="224"/>
      <c r="J208" s="220"/>
      <c r="K208" s="220"/>
      <c r="L208" s="225"/>
      <c r="M208" s="226"/>
      <c r="N208" s="227"/>
      <c r="O208" s="227"/>
      <c r="P208" s="227"/>
      <c r="Q208" s="227"/>
      <c r="R208" s="227"/>
      <c r="S208" s="227"/>
      <c r="T208" s="22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29" t="s">
        <v>134</v>
      </c>
      <c r="AU208" s="229" t="s">
        <v>82</v>
      </c>
      <c r="AV208" s="13" t="s">
        <v>80</v>
      </c>
      <c r="AW208" s="13" t="s">
        <v>33</v>
      </c>
      <c r="AX208" s="13" t="s">
        <v>72</v>
      </c>
      <c r="AY208" s="229" t="s">
        <v>124</v>
      </c>
    </row>
    <row r="209" s="13" customFormat="1">
      <c r="A209" s="13"/>
      <c r="B209" s="219"/>
      <c r="C209" s="220"/>
      <c r="D209" s="221" t="s">
        <v>134</v>
      </c>
      <c r="E209" s="222" t="s">
        <v>19</v>
      </c>
      <c r="F209" s="223" t="s">
        <v>281</v>
      </c>
      <c r="G209" s="220"/>
      <c r="H209" s="222" t="s">
        <v>19</v>
      </c>
      <c r="I209" s="224"/>
      <c r="J209" s="220"/>
      <c r="K209" s="220"/>
      <c r="L209" s="225"/>
      <c r="M209" s="226"/>
      <c r="N209" s="227"/>
      <c r="O209" s="227"/>
      <c r="P209" s="227"/>
      <c r="Q209" s="227"/>
      <c r="R209" s="227"/>
      <c r="S209" s="227"/>
      <c r="T209" s="22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29" t="s">
        <v>134</v>
      </c>
      <c r="AU209" s="229" t="s">
        <v>82</v>
      </c>
      <c r="AV209" s="13" t="s">
        <v>80</v>
      </c>
      <c r="AW209" s="13" t="s">
        <v>33</v>
      </c>
      <c r="AX209" s="13" t="s">
        <v>72</v>
      </c>
      <c r="AY209" s="229" t="s">
        <v>124</v>
      </c>
    </row>
    <row r="210" s="13" customFormat="1">
      <c r="A210" s="13"/>
      <c r="B210" s="219"/>
      <c r="C210" s="220"/>
      <c r="D210" s="221" t="s">
        <v>134</v>
      </c>
      <c r="E210" s="222" t="s">
        <v>19</v>
      </c>
      <c r="F210" s="223" t="s">
        <v>196</v>
      </c>
      <c r="G210" s="220"/>
      <c r="H210" s="222" t="s">
        <v>19</v>
      </c>
      <c r="I210" s="224"/>
      <c r="J210" s="220"/>
      <c r="K210" s="220"/>
      <c r="L210" s="225"/>
      <c r="M210" s="226"/>
      <c r="N210" s="227"/>
      <c r="O210" s="227"/>
      <c r="P210" s="227"/>
      <c r="Q210" s="227"/>
      <c r="R210" s="227"/>
      <c r="S210" s="227"/>
      <c r="T210" s="22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29" t="s">
        <v>134</v>
      </c>
      <c r="AU210" s="229" t="s">
        <v>82</v>
      </c>
      <c r="AV210" s="13" t="s">
        <v>80</v>
      </c>
      <c r="AW210" s="13" t="s">
        <v>33</v>
      </c>
      <c r="AX210" s="13" t="s">
        <v>72</v>
      </c>
      <c r="AY210" s="229" t="s">
        <v>124</v>
      </c>
    </row>
    <row r="211" s="13" customFormat="1">
      <c r="A211" s="13"/>
      <c r="B211" s="219"/>
      <c r="C211" s="220"/>
      <c r="D211" s="221" t="s">
        <v>134</v>
      </c>
      <c r="E211" s="222" t="s">
        <v>19</v>
      </c>
      <c r="F211" s="223" t="s">
        <v>198</v>
      </c>
      <c r="G211" s="220"/>
      <c r="H211" s="222" t="s">
        <v>19</v>
      </c>
      <c r="I211" s="224"/>
      <c r="J211" s="220"/>
      <c r="K211" s="220"/>
      <c r="L211" s="225"/>
      <c r="M211" s="226"/>
      <c r="N211" s="227"/>
      <c r="O211" s="227"/>
      <c r="P211" s="227"/>
      <c r="Q211" s="227"/>
      <c r="R211" s="227"/>
      <c r="S211" s="227"/>
      <c r="T211" s="22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29" t="s">
        <v>134</v>
      </c>
      <c r="AU211" s="229" t="s">
        <v>82</v>
      </c>
      <c r="AV211" s="13" t="s">
        <v>80</v>
      </c>
      <c r="AW211" s="13" t="s">
        <v>33</v>
      </c>
      <c r="AX211" s="13" t="s">
        <v>72</v>
      </c>
      <c r="AY211" s="229" t="s">
        <v>124</v>
      </c>
    </row>
    <row r="212" s="14" customFormat="1">
      <c r="A212" s="14"/>
      <c r="B212" s="230"/>
      <c r="C212" s="231"/>
      <c r="D212" s="221" t="s">
        <v>134</v>
      </c>
      <c r="E212" s="232" t="s">
        <v>19</v>
      </c>
      <c r="F212" s="233" t="s">
        <v>214</v>
      </c>
      <c r="G212" s="231"/>
      <c r="H212" s="234">
        <v>174.78999999999999</v>
      </c>
      <c r="I212" s="235"/>
      <c r="J212" s="231"/>
      <c r="K212" s="231"/>
      <c r="L212" s="236"/>
      <c r="M212" s="237"/>
      <c r="N212" s="238"/>
      <c r="O212" s="238"/>
      <c r="P212" s="238"/>
      <c r="Q212" s="238"/>
      <c r="R212" s="238"/>
      <c r="S212" s="238"/>
      <c r="T212" s="239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40" t="s">
        <v>134</v>
      </c>
      <c r="AU212" s="240" t="s">
        <v>82</v>
      </c>
      <c r="AV212" s="14" t="s">
        <v>82</v>
      </c>
      <c r="AW212" s="14" t="s">
        <v>33</v>
      </c>
      <c r="AX212" s="14" t="s">
        <v>72</v>
      </c>
      <c r="AY212" s="240" t="s">
        <v>124</v>
      </c>
    </row>
    <row r="213" s="14" customFormat="1">
      <c r="A213" s="14"/>
      <c r="B213" s="230"/>
      <c r="C213" s="231"/>
      <c r="D213" s="221" t="s">
        <v>134</v>
      </c>
      <c r="E213" s="232" t="s">
        <v>19</v>
      </c>
      <c r="F213" s="233" t="s">
        <v>199</v>
      </c>
      <c r="G213" s="231"/>
      <c r="H213" s="234">
        <v>11.968</v>
      </c>
      <c r="I213" s="235"/>
      <c r="J213" s="231"/>
      <c r="K213" s="231"/>
      <c r="L213" s="236"/>
      <c r="M213" s="237"/>
      <c r="N213" s="238"/>
      <c r="O213" s="238"/>
      <c r="P213" s="238"/>
      <c r="Q213" s="238"/>
      <c r="R213" s="238"/>
      <c r="S213" s="238"/>
      <c r="T213" s="23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0" t="s">
        <v>134</v>
      </c>
      <c r="AU213" s="240" t="s">
        <v>82</v>
      </c>
      <c r="AV213" s="14" t="s">
        <v>82</v>
      </c>
      <c r="AW213" s="14" t="s">
        <v>33</v>
      </c>
      <c r="AX213" s="14" t="s">
        <v>72</v>
      </c>
      <c r="AY213" s="240" t="s">
        <v>124</v>
      </c>
    </row>
    <row r="214" s="15" customFormat="1">
      <c r="A214" s="15"/>
      <c r="B214" s="241"/>
      <c r="C214" s="242"/>
      <c r="D214" s="221" t="s">
        <v>134</v>
      </c>
      <c r="E214" s="243" t="s">
        <v>19</v>
      </c>
      <c r="F214" s="244" t="s">
        <v>137</v>
      </c>
      <c r="G214" s="242"/>
      <c r="H214" s="245">
        <v>186.75800000000001</v>
      </c>
      <c r="I214" s="246"/>
      <c r="J214" s="242"/>
      <c r="K214" s="242"/>
      <c r="L214" s="247"/>
      <c r="M214" s="248"/>
      <c r="N214" s="249"/>
      <c r="O214" s="249"/>
      <c r="P214" s="249"/>
      <c r="Q214" s="249"/>
      <c r="R214" s="249"/>
      <c r="S214" s="249"/>
      <c r="T214" s="250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51" t="s">
        <v>134</v>
      </c>
      <c r="AU214" s="251" t="s">
        <v>82</v>
      </c>
      <c r="AV214" s="15" t="s">
        <v>138</v>
      </c>
      <c r="AW214" s="15" t="s">
        <v>33</v>
      </c>
      <c r="AX214" s="15" t="s">
        <v>72</v>
      </c>
      <c r="AY214" s="251" t="s">
        <v>124</v>
      </c>
    </row>
    <row r="215" s="13" customFormat="1">
      <c r="A215" s="13"/>
      <c r="B215" s="219"/>
      <c r="C215" s="220"/>
      <c r="D215" s="221" t="s">
        <v>134</v>
      </c>
      <c r="E215" s="222" t="s">
        <v>19</v>
      </c>
      <c r="F215" s="223" t="s">
        <v>200</v>
      </c>
      <c r="G215" s="220"/>
      <c r="H215" s="222" t="s">
        <v>19</v>
      </c>
      <c r="I215" s="224"/>
      <c r="J215" s="220"/>
      <c r="K215" s="220"/>
      <c r="L215" s="225"/>
      <c r="M215" s="226"/>
      <c r="N215" s="227"/>
      <c r="O215" s="227"/>
      <c r="P215" s="227"/>
      <c r="Q215" s="227"/>
      <c r="R215" s="227"/>
      <c r="S215" s="227"/>
      <c r="T215" s="22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29" t="s">
        <v>134</v>
      </c>
      <c r="AU215" s="229" t="s">
        <v>82</v>
      </c>
      <c r="AV215" s="13" t="s">
        <v>80</v>
      </c>
      <c r="AW215" s="13" t="s">
        <v>33</v>
      </c>
      <c r="AX215" s="13" t="s">
        <v>72</v>
      </c>
      <c r="AY215" s="229" t="s">
        <v>124</v>
      </c>
    </row>
    <row r="216" s="14" customFormat="1">
      <c r="A216" s="14"/>
      <c r="B216" s="230"/>
      <c r="C216" s="231"/>
      <c r="D216" s="221" t="s">
        <v>134</v>
      </c>
      <c r="E216" s="232" t="s">
        <v>19</v>
      </c>
      <c r="F216" s="233" t="s">
        <v>201</v>
      </c>
      <c r="G216" s="231"/>
      <c r="H216" s="234">
        <v>40.247999999999998</v>
      </c>
      <c r="I216" s="235"/>
      <c r="J216" s="231"/>
      <c r="K216" s="231"/>
      <c r="L216" s="236"/>
      <c r="M216" s="237"/>
      <c r="N216" s="238"/>
      <c r="O216" s="238"/>
      <c r="P216" s="238"/>
      <c r="Q216" s="238"/>
      <c r="R216" s="238"/>
      <c r="S216" s="238"/>
      <c r="T216" s="23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40" t="s">
        <v>134</v>
      </c>
      <c r="AU216" s="240" t="s">
        <v>82</v>
      </c>
      <c r="AV216" s="14" t="s">
        <v>82</v>
      </c>
      <c r="AW216" s="14" t="s">
        <v>33</v>
      </c>
      <c r="AX216" s="14" t="s">
        <v>72</v>
      </c>
      <c r="AY216" s="240" t="s">
        <v>124</v>
      </c>
    </row>
    <row r="217" s="14" customFormat="1">
      <c r="A217" s="14"/>
      <c r="B217" s="230"/>
      <c r="C217" s="231"/>
      <c r="D217" s="221" t="s">
        <v>134</v>
      </c>
      <c r="E217" s="232" t="s">
        <v>19</v>
      </c>
      <c r="F217" s="233" t="s">
        <v>202</v>
      </c>
      <c r="G217" s="231"/>
      <c r="H217" s="234">
        <v>21.898</v>
      </c>
      <c r="I217" s="235"/>
      <c r="J217" s="231"/>
      <c r="K217" s="231"/>
      <c r="L217" s="236"/>
      <c r="M217" s="237"/>
      <c r="N217" s="238"/>
      <c r="O217" s="238"/>
      <c r="P217" s="238"/>
      <c r="Q217" s="238"/>
      <c r="R217" s="238"/>
      <c r="S217" s="238"/>
      <c r="T217" s="23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40" t="s">
        <v>134</v>
      </c>
      <c r="AU217" s="240" t="s">
        <v>82</v>
      </c>
      <c r="AV217" s="14" t="s">
        <v>82</v>
      </c>
      <c r="AW217" s="14" t="s">
        <v>33</v>
      </c>
      <c r="AX217" s="14" t="s">
        <v>72</v>
      </c>
      <c r="AY217" s="240" t="s">
        <v>124</v>
      </c>
    </row>
    <row r="218" s="15" customFormat="1">
      <c r="A218" s="15"/>
      <c r="B218" s="241"/>
      <c r="C218" s="242"/>
      <c r="D218" s="221" t="s">
        <v>134</v>
      </c>
      <c r="E218" s="243" t="s">
        <v>19</v>
      </c>
      <c r="F218" s="244" t="s">
        <v>137</v>
      </c>
      <c r="G218" s="242"/>
      <c r="H218" s="245">
        <v>62.146000000000001</v>
      </c>
      <c r="I218" s="246"/>
      <c r="J218" s="242"/>
      <c r="K218" s="242"/>
      <c r="L218" s="247"/>
      <c r="M218" s="248"/>
      <c r="N218" s="249"/>
      <c r="O218" s="249"/>
      <c r="P218" s="249"/>
      <c r="Q218" s="249"/>
      <c r="R218" s="249"/>
      <c r="S218" s="249"/>
      <c r="T218" s="250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51" t="s">
        <v>134</v>
      </c>
      <c r="AU218" s="251" t="s">
        <v>82</v>
      </c>
      <c r="AV218" s="15" t="s">
        <v>138</v>
      </c>
      <c r="AW218" s="15" t="s">
        <v>33</v>
      </c>
      <c r="AX218" s="15" t="s">
        <v>72</v>
      </c>
      <c r="AY218" s="251" t="s">
        <v>124</v>
      </c>
    </row>
    <row r="219" s="16" customFormat="1">
      <c r="A219" s="16"/>
      <c r="B219" s="252"/>
      <c r="C219" s="253"/>
      <c r="D219" s="221" t="s">
        <v>134</v>
      </c>
      <c r="E219" s="254" t="s">
        <v>19</v>
      </c>
      <c r="F219" s="255" t="s">
        <v>203</v>
      </c>
      <c r="G219" s="253"/>
      <c r="H219" s="256">
        <v>248.904</v>
      </c>
      <c r="I219" s="257"/>
      <c r="J219" s="253"/>
      <c r="K219" s="253"/>
      <c r="L219" s="258"/>
      <c r="M219" s="259"/>
      <c r="N219" s="260"/>
      <c r="O219" s="260"/>
      <c r="P219" s="260"/>
      <c r="Q219" s="260"/>
      <c r="R219" s="260"/>
      <c r="S219" s="260"/>
      <c r="T219" s="261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T219" s="262" t="s">
        <v>134</v>
      </c>
      <c r="AU219" s="262" t="s">
        <v>82</v>
      </c>
      <c r="AV219" s="16" t="s">
        <v>132</v>
      </c>
      <c r="AW219" s="16" t="s">
        <v>33</v>
      </c>
      <c r="AX219" s="16" t="s">
        <v>72</v>
      </c>
      <c r="AY219" s="262" t="s">
        <v>124</v>
      </c>
    </row>
    <row r="220" s="14" customFormat="1">
      <c r="A220" s="14"/>
      <c r="B220" s="230"/>
      <c r="C220" s="231"/>
      <c r="D220" s="221" t="s">
        <v>134</v>
      </c>
      <c r="E220" s="232" t="s">
        <v>19</v>
      </c>
      <c r="F220" s="233" t="s">
        <v>282</v>
      </c>
      <c r="G220" s="231"/>
      <c r="H220" s="234">
        <v>12.445</v>
      </c>
      <c r="I220" s="235"/>
      <c r="J220" s="231"/>
      <c r="K220" s="231"/>
      <c r="L220" s="236"/>
      <c r="M220" s="237"/>
      <c r="N220" s="238"/>
      <c r="O220" s="238"/>
      <c r="P220" s="238"/>
      <c r="Q220" s="238"/>
      <c r="R220" s="238"/>
      <c r="S220" s="238"/>
      <c r="T220" s="239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40" t="s">
        <v>134</v>
      </c>
      <c r="AU220" s="240" t="s">
        <v>82</v>
      </c>
      <c r="AV220" s="14" t="s">
        <v>82</v>
      </c>
      <c r="AW220" s="14" t="s">
        <v>33</v>
      </c>
      <c r="AX220" s="14" t="s">
        <v>72</v>
      </c>
      <c r="AY220" s="240" t="s">
        <v>124</v>
      </c>
    </row>
    <row r="221" s="15" customFormat="1">
      <c r="A221" s="15"/>
      <c r="B221" s="241"/>
      <c r="C221" s="242"/>
      <c r="D221" s="221" t="s">
        <v>134</v>
      </c>
      <c r="E221" s="243" t="s">
        <v>19</v>
      </c>
      <c r="F221" s="244" t="s">
        <v>137</v>
      </c>
      <c r="G221" s="242"/>
      <c r="H221" s="245">
        <v>12.445</v>
      </c>
      <c r="I221" s="246"/>
      <c r="J221" s="242"/>
      <c r="K221" s="242"/>
      <c r="L221" s="247"/>
      <c r="M221" s="248"/>
      <c r="N221" s="249"/>
      <c r="O221" s="249"/>
      <c r="P221" s="249"/>
      <c r="Q221" s="249"/>
      <c r="R221" s="249"/>
      <c r="S221" s="249"/>
      <c r="T221" s="250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51" t="s">
        <v>134</v>
      </c>
      <c r="AU221" s="251" t="s">
        <v>82</v>
      </c>
      <c r="AV221" s="15" t="s">
        <v>138</v>
      </c>
      <c r="AW221" s="15" t="s">
        <v>33</v>
      </c>
      <c r="AX221" s="15" t="s">
        <v>80</v>
      </c>
      <c r="AY221" s="251" t="s">
        <v>124</v>
      </c>
    </row>
    <row r="222" s="2" customFormat="1" ht="21.75" customHeight="1">
      <c r="A222" s="40"/>
      <c r="B222" s="41"/>
      <c r="C222" s="206" t="s">
        <v>283</v>
      </c>
      <c r="D222" s="206" t="s">
        <v>127</v>
      </c>
      <c r="E222" s="207" t="s">
        <v>284</v>
      </c>
      <c r="F222" s="208" t="s">
        <v>285</v>
      </c>
      <c r="G222" s="209" t="s">
        <v>249</v>
      </c>
      <c r="H222" s="210">
        <v>7.6020000000000003</v>
      </c>
      <c r="I222" s="211"/>
      <c r="J222" s="212">
        <f>ROUND(I222*H222,2)</f>
        <v>0</v>
      </c>
      <c r="K222" s="208" t="s">
        <v>131</v>
      </c>
      <c r="L222" s="46"/>
      <c r="M222" s="213" t="s">
        <v>19</v>
      </c>
      <c r="N222" s="214" t="s">
        <v>43</v>
      </c>
      <c r="O222" s="86"/>
      <c r="P222" s="215">
        <f>O222*H222</f>
        <v>0</v>
      </c>
      <c r="Q222" s="215">
        <v>0.023369999999999998</v>
      </c>
      <c r="R222" s="215">
        <f>Q222*H222</f>
        <v>0.17765873999999998</v>
      </c>
      <c r="S222" s="215">
        <v>0</v>
      </c>
      <c r="T222" s="216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7" t="s">
        <v>194</v>
      </c>
      <c r="AT222" s="217" t="s">
        <v>127</v>
      </c>
      <c r="AU222" s="217" t="s">
        <v>82</v>
      </c>
      <c r="AY222" s="19" t="s">
        <v>124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9" t="s">
        <v>80</v>
      </c>
      <c r="BK222" s="218">
        <f>ROUND(I222*H222,2)</f>
        <v>0</v>
      </c>
      <c r="BL222" s="19" t="s">
        <v>194</v>
      </c>
      <c r="BM222" s="217" t="s">
        <v>286</v>
      </c>
    </row>
    <row r="223" s="14" customFormat="1">
      <c r="A223" s="14"/>
      <c r="B223" s="230"/>
      <c r="C223" s="231"/>
      <c r="D223" s="221" t="s">
        <v>134</v>
      </c>
      <c r="E223" s="232" t="s">
        <v>19</v>
      </c>
      <c r="F223" s="233" t="s">
        <v>287</v>
      </c>
      <c r="G223" s="231"/>
      <c r="H223" s="234">
        <v>7.6020000000000003</v>
      </c>
      <c r="I223" s="235"/>
      <c r="J223" s="231"/>
      <c r="K223" s="231"/>
      <c r="L223" s="236"/>
      <c r="M223" s="237"/>
      <c r="N223" s="238"/>
      <c r="O223" s="238"/>
      <c r="P223" s="238"/>
      <c r="Q223" s="238"/>
      <c r="R223" s="238"/>
      <c r="S223" s="238"/>
      <c r="T223" s="239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0" t="s">
        <v>134</v>
      </c>
      <c r="AU223" s="240" t="s">
        <v>82</v>
      </c>
      <c r="AV223" s="14" t="s">
        <v>82</v>
      </c>
      <c r="AW223" s="14" t="s">
        <v>33</v>
      </c>
      <c r="AX223" s="14" t="s">
        <v>80</v>
      </c>
      <c r="AY223" s="240" t="s">
        <v>124</v>
      </c>
    </row>
    <row r="224" s="2" customFormat="1">
      <c r="A224" s="40"/>
      <c r="B224" s="41"/>
      <c r="C224" s="206" t="s">
        <v>288</v>
      </c>
      <c r="D224" s="206" t="s">
        <v>127</v>
      </c>
      <c r="E224" s="207" t="s">
        <v>289</v>
      </c>
      <c r="F224" s="208" t="s">
        <v>290</v>
      </c>
      <c r="G224" s="209" t="s">
        <v>233</v>
      </c>
      <c r="H224" s="210">
        <v>1</v>
      </c>
      <c r="I224" s="211"/>
      <c r="J224" s="212">
        <f>ROUND(I224*H224,2)</f>
        <v>0</v>
      </c>
      <c r="K224" s="208" t="s">
        <v>186</v>
      </c>
      <c r="L224" s="46"/>
      <c r="M224" s="213" t="s">
        <v>19</v>
      </c>
      <c r="N224" s="214" t="s">
        <v>43</v>
      </c>
      <c r="O224" s="86"/>
      <c r="P224" s="215">
        <f>O224*H224</f>
        <v>0</v>
      </c>
      <c r="Q224" s="215">
        <v>0</v>
      </c>
      <c r="R224" s="215">
        <f>Q224*H224</f>
        <v>0</v>
      </c>
      <c r="S224" s="215">
        <v>0</v>
      </c>
      <c r="T224" s="216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17" t="s">
        <v>194</v>
      </c>
      <c r="AT224" s="217" t="s">
        <v>127</v>
      </c>
      <c r="AU224" s="217" t="s">
        <v>82</v>
      </c>
      <c r="AY224" s="19" t="s">
        <v>124</v>
      </c>
      <c r="BE224" s="218">
        <f>IF(N224="základní",J224,0)</f>
        <v>0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19" t="s">
        <v>80</v>
      </c>
      <c r="BK224" s="218">
        <f>ROUND(I224*H224,2)</f>
        <v>0</v>
      </c>
      <c r="BL224" s="19" t="s">
        <v>194</v>
      </c>
      <c r="BM224" s="217" t="s">
        <v>291</v>
      </c>
    </row>
    <row r="225" s="12" customFormat="1" ht="22.8" customHeight="1">
      <c r="A225" s="12"/>
      <c r="B225" s="190"/>
      <c r="C225" s="191"/>
      <c r="D225" s="192" t="s">
        <v>71</v>
      </c>
      <c r="E225" s="204" t="s">
        <v>292</v>
      </c>
      <c r="F225" s="204" t="s">
        <v>293</v>
      </c>
      <c r="G225" s="191"/>
      <c r="H225" s="191"/>
      <c r="I225" s="194"/>
      <c r="J225" s="205">
        <f>BK225</f>
        <v>0</v>
      </c>
      <c r="K225" s="191"/>
      <c r="L225" s="196"/>
      <c r="M225" s="197"/>
      <c r="N225" s="198"/>
      <c r="O225" s="198"/>
      <c r="P225" s="199">
        <f>SUM(P226:P312)</f>
        <v>0</v>
      </c>
      <c r="Q225" s="198"/>
      <c r="R225" s="199">
        <f>SUM(R226:R312)</f>
        <v>1.27177235</v>
      </c>
      <c r="S225" s="198"/>
      <c r="T225" s="200">
        <f>SUM(T226:T312)</f>
        <v>0.35929120000000003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01" t="s">
        <v>82</v>
      </c>
      <c r="AT225" s="202" t="s">
        <v>71</v>
      </c>
      <c r="AU225" s="202" t="s">
        <v>80</v>
      </c>
      <c r="AY225" s="201" t="s">
        <v>124</v>
      </c>
      <c r="BK225" s="203">
        <f>SUM(BK226:BK312)</f>
        <v>0</v>
      </c>
    </row>
    <row r="226" s="2" customFormat="1" ht="16.5" customHeight="1">
      <c r="A226" s="40"/>
      <c r="B226" s="41"/>
      <c r="C226" s="206" t="s">
        <v>294</v>
      </c>
      <c r="D226" s="206" t="s">
        <v>127</v>
      </c>
      <c r="E226" s="207" t="s">
        <v>295</v>
      </c>
      <c r="F226" s="208" t="s">
        <v>296</v>
      </c>
      <c r="G226" s="209" t="s">
        <v>264</v>
      </c>
      <c r="H226" s="210">
        <v>49.529000000000003</v>
      </c>
      <c r="I226" s="211"/>
      <c r="J226" s="212">
        <f>ROUND(I226*H226,2)</f>
        <v>0</v>
      </c>
      <c r="K226" s="208" t="s">
        <v>131</v>
      </c>
      <c r="L226" s="46"/>
      <c r="M226" s="213" t="s">
        <v>19</v>
      </c>
      <c r="N226" s="214" t="s">
        <v>43</v>
      </c>
      <c r="O226" s="86"/>
      <c r="P226" s="215">
        <f>O226*H226</f>
        <v>0</v>
      </c>
      <c r="Q226" s="215">
        <v>0</v>
      </c>
      <c r="R226" s="215">
        <f>Q226*H226</f>
        <v>0</v>
      </c>
      <c r="S226" s="215">
        <v>0.0016999999999999999</v>
      </c>
      <c r="T226" s="216">
        <f>S226*H226</f>
        <v>0.084199300000000005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17" t="s">
        <v>194</v>
      </c>
      <c r="AT226" s="217" t="s">
        <v>127</v>
      </c>
      <c r="AU226" s="217" t="s">
        <v>82</v>
      </c>
      <c r="AY226" s="19" t="s">
        <v>124</v>
      </c>
      <c r="BE226" s="218">
        <f>IF(N226="základní",J226,0)</f>
        <v>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19" t="s">
        <v>80</v>
      </c>
      <c r="BK226" s="218">
        <f>ROUND(I226*H226,2)</f>
        <v>0</v>
      </c>
      <c r="BL226" s="19" t="s">
        <v>194</v>
      </c>
      <c r="BM226" s="217" t="s">
        <v>297</v>
      </c>
    </row>
    <row r="227" s="13" customFormat="1">
      <c r="A227" s="13"/>
      <c r="B227" s="219"/>
      <c r="C227" s="220"/>
      <c r="D227" s="221" t="s">
        <v>134</v>
      </c>
      <c r="E227" s="222" t="s">
        <v>19</v>
      </c>
      <c r="F227" s="223" t="s">
        <v>298</v>
      </c>
      <c r="G227" s="220"/>
      <c r="H227" s="222" t="s">
        <v>19</v>
      </c>
      <c r="I227" s="224"/>
      <c r="J227" s="220"/>
      <c r="K227" s="220"/>
      <c r="L227" s="225"/>
      <c r="M227" s="226"/>
      <c r="N227" s="227"/>
      <c r="O227" s="227"/>
      <c r="P227" s="227"/>
      <c r="Q227" s="227"/>
      <c r="R227" s="227"/>
      <c r="S227" s="227"/>
      <c r="T227" s="228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29" t="s">
        <v>134</v>
      </c>
      <c r="AU227" s="229" t="s">
        <v>82</v>
      </c>
      <c r="AV227" s="13" t="s">
        <v>80</v>
      </c>
      <c r="AW227" s="13" t="s">
        <v>33</v>
      </c>
      <c r="AX227" s="13" t="s">
        <v>72</v>
      </c>
      <c r="AY227" s="229" t="s">
        <v>124</v>
      </c>
    </row>
    <row r="228" s="14" customFormat="1">
      <c r="A228" s="14"/>
      <c r="B228" s="230"/>
      <c r="C228" s="231"/>
      <c r="D228" s="221" t="s">
        <v>134</v>
      </c>
      <c r="E228" s="232" t="s">
        <v>19</v>
      </c>
      <c r="F228" s="233" t="s">
        <v>299</v>
      </c>
      <c r="G228" s="231"/>
      <c r="H228" s="234">
        <v>25.228000000000002</v>
      </c>
      <c r="I228" s="235"/>
      <c r="J228" s="231"/>
      <c r="K228" s="231"/>
      <c r="L228" s="236"/>
      <c r="M228" s="237"/>
      <c r="N228" s="238"/>
      <c r="O228" s="238"/>
      <c r="P228" s="238"/>
      <c r="Q228" s="238"/>
      <c r="R228" s="238"/>
      <c r="S228" s="238"/>
      <c r="T228" s="239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0" t="s">
        <v>134</v>
      </c>
      <c r="AU228" s="240" t="s">
        <v>82</v>
      </c>
      <c r="AV228" s="14" t="s">
        <v>82</v>
      </c>
      <c r="AW228" s="14" t="s">
        <v>33</v>
      </c>
      <c r="AX228" s="14" t="s">
        <v>72</v>
      </c>
      <c r="AY228" s="240" t="s">
        <v>124</v>
      </c>
    </row>
    <row r="229" s="14" customFormat="1">
      <c r="A229" s="14"/>
      <c r="B229" s="230"/>
      <c r="C229" s="231"/>
      <c r="D229" s="221" t="s">
        <v>134</v>
      </c>
      <c r="E229" s="232" t="s">
        <v>19</v>
      </c>
      <c r="F229" s="233" t="s">
        <v>300</v>
      </c>
      <c r="G229" s="231"/>
      <c r="H229" s="234">
        <v>9.3780000000000001</v>
      </c>
      <c r="I229" s="235"/>
      <c r="J229" s="231"/>
      <c r="K229" s="231"/>
      <c r="L229" s="236"/>
      <c r="M229" s="237"/>
      <c r="N229" s="238"/>
      <c r="O229" s="238"/>
      <c r="P229" s="238"/>
      <c r="Q229" s="238"/>
      <c r="R229" s="238"/>
      <c r="S229" s="238"/>
      <c r="T229" s="23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0" t="s">
        <v>134</v>
      </c>
      <c r="AU229" s="240" t="s">
        <v>82</v>
      </c>
      <c r="AV229" s="14" t="s">
        <v>82</v>
      </c>
      <c r="AW229" s="14" t="s">
        <v>33</v>
      </c>
      <c r="AX229" s="14" t="s">
        <v>72</v>
      </c>
      <c r="AY229" s="240" t="s">
        <v>124</v>
      </c>
    </row>
    <row r="230" s="14" customFormat="1">
      <c r="A230" s="14"/>
      <c r="B230" s="230"/>
      <c r="C230" s="231"/>
      <c r="D230" s="221" t="s">
        <v>134</v>
      </c>
      <c r="E230" s="232" t="s">
        <v>19</v>
      </c>
      <c r="F230" s="233" t="s">
        <v>301</v>
      </c>
      <c r="G230" s="231"/>
      <c r="H230" s="234">
        <v>8.9540000000000006</v>
      </c>
      <c r="I230" s="235"/>
      <c r="J230" s="231"/>
      <c r="K230" s="231"/>
      <c r="L230" s="236"/>
      <c r="M230" s="237"/>
      <c r="N230" s="238"/>
      <c r="O230" s="238"/>
      <c r="P230" s="238"/>
      <c r="Q230" s="238"/>
      <c r="R230" s="238"/>
      <c r="S230" s="238"/>
      <c r="T230" s="23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40" t="s">
        <v>134</v>
      </c>
      <c r="AU230" s="240" t="s">
        <v>82</v>
      </c>
      <c r="AV230" s="14" t="s">
        <v>82</v>
      </c>
      <c r="AW230" s="14" t="s">
        <v>33</v>
      </c>
      <c r="AX230" s="14" t="s">
        <v>72</v>
      </c>
      <c r="AY230" s="240" t="s">
        <v>124</v>
      </c>
    </row>
    <row r="231" s="14" customFormat="1">
      <c r="A231" s="14"/>
      <c r="B231" s="230"/>
      <c r="C231" s="231"/>
      <c r="D231" s="221" t="s">
        <v>134</v>
      </c>
      <c r="E231" s="232" t="s">
        <v>19</v>
      </c>
      <c r="F231" s="233" t="s">
        <v>302</v>
      </c>
      <c r="G231" s="231"/>
      <c r="H231" s="234">
        <v>5.9690000000000003</v>
      </c>
      <c r="I231" s="235"/>
      <c r="J231" s="231"/>
      <c r="K231" s="231"/>
      <c r="L231" s="236"/>
      <c r="M231" s="237"/>
      <c r="N231" s="238"/>
      <c r="O231" s="238"/>
      <c r="P231" s="238"/>
      <c r="Q231" s="238"/>
      <c r="R231" s="238"/>
      <c r="S231" s="238"/>
      <c r="T231" s="23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40" t="s">
        <v>134</v>
      </c>
      <c r="AU231" s="240" t="s">
        <v>82</v>
      </c>
      <c r="AV231" s="14" t="s">
        <v>82</v>
      </c>
      <c r="AW231" s="14" t="s">
        <v>33</v>
      </c>
      <c r="AX231" s="14" t="s">
        <v>72</v>
      </c>
      <c r="AY231" s="240" t="s">
        <v>124</v>
      </c>
    </row>
    <row r="232" s="15" customFormat="1">
      <c r="A232" s="15"/>
      <c r="B232" s="241"/>
      <c r="C232" s="242"/>
      <c r="D232" s="221" t="s">
        <v>134</v>
      </c>
      <c r="E232" s="243" t="s">
        <v>19</v>
      </c>
      <c r="F232" s="244" t="s">
        <v>137</v>
      </c>
      <c r="G232" s="242"/>
      <c r="H232" s="245">
        <v>49.529000000000003</v>
      </c>
      <c r="I232" s="246"/>
      <c r="J232" s="242"/>
      <c r="K232" s="242"/>
      <c r="L232" s="247"/>
      <c r="M232" s="248"/>
      <c r="N232" s="249"/>
      <c r="O232" s="249"/>
      <c r="P232" s="249"/>
      <c r="Q232" s="249"/>
      <c r="R232" s="249"/>
      <c r="S232" s="249"/>
      <c r="T232" s="250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51" t="s">
        <v>134</v>
      </c>
      <c r="AU232" s="251" t="s">
        <v>82</v>
      </c>
      <c r="AV232" s="15" t="s">
        <v>138</v>
      </c>
      <c r="AW232" s="15" t="s">
        <v>33</v>
      </c>
      <c r="AX232" s="15" t="s">
        <v>80</v>
      </c>
      <c r="AY232" s="251" t="s">
        <v>124</v>
      </c>
    </row>
    <row r="233" s="2" customFormat="1" ht="16.5" customHeight="1">
      <c r="A233" s="40"/>
      <c r="B233" s="41"/>
      <c r="C233" s="206" t="s">
        <v>303</v>
      </c>
      <c r="D233" s="206" t="s">
        <v>127</v>
      </c>
      <c r="E233" s="207" t="s">
        <v>304</v>
      </c>
      <c r="F233" s="208" t="s">
        <v>305</v>
      </c>
      <c r="G233" s="209" t="s">
        <v>264</v>
      </c>
      <c r="H233" s="210">
        <v>45.509999999999998</v>
      </c>
      <c r="I233" s="211"/>
      <c r="J233" s="212">
        <f>ROUND(I233*H233,2)</f>
        <v>0</v>
      </c>
      <c r="K233" s="208" t="s">
        <v>131</v>
      </c>
      <c r="L233" s="46"/>
      <c r="M233" s="213" t="s">
        <v>19</v>
      </c>
      <c r="N233" s="214" t="s">
        <v>43</v>
      </c>
      <c r="O233" s="86"/>
      <c r="P233" s="215">
        <f>O233*H233</f>
        <v>0</v>
      </c>
      <c r="Q233" s="215">
        <v>0</v>
      </c>
      <c r="R233" s="215">
        <f>Q233*H233</f>
        <v>0</v>
      </c>
      <c r="S233" s="215">
        <v>0.0017700000000000001</v>
      </c>
      <c r="T233" s="216">
        <f>S233*H233</f>
        <v>0.080552700000000005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17" t="s">
        <v>194</v>
      </c>
      <c r="AT233" s="217" t="s">
        <v>127</v>
      </c>
      <c r="AU233" s="217" t="s">
        <v>82</v>
      </c>
      <c r="AY233" s="19" t="s">
        <v>124</v>
      </c>
      <c r="BE233" s="218">
        <f>IF(N233="základní",J233,0)</f>
        <v>0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19" t="s">
        <v>80</v>
      </c>
      <c r="BK233" s="218">
        <f>ROUND(I233*H233,2)</f>
        <v>0</v>
      </c>
      <c r="BL233" s="19" t="s">
        <v>194</v>
      </c>
      <c r="BM233" s="217" t="s">
        <v>306</v>
      </c>
    </row>
    <row r="234" s="13" customFormat="1">
      <c r="A234" s="13"/>
      <c r="B234" s="219"/>
      <c r="C234" s="220"/>
      <c r="D234" s="221" t="s">
        <v>134</v>
      </c>
      <c r="E234" s="222" t="s">
        <v>19</v>
      </c>
      <c r="F234" s="223" t="s">
        <v>196</v>
      </c>
      <c r="G234" s="220"/>
      <c r="H234" s="222" t="s">
        <v>19</v>
      </c>
      <c r="I234" s="224"/>
      <c r="J234" s="220"/>
      <c r="K234" s="220"/>
      <c r="L234" s="225"/>
      <c r="M234" s="226"/>
      <c r="N234" s="227"/>
      <c r="O234" s="227"/>
      <c r="P234" s="227"/>
      <c r="Q234" s="227"/>
      <c r="R234" s="227"/>
      <c r="S234" s="227"/>
      <c r="T234" s="228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29" t="s">
        <v>134</v>
      </c>
      <c r="AU234" s="229" t="s">
        <v>82</v>
      </c>
      <c r="AV234" s="13" t="s">
        <v>80</v>
      </c>
      <c r="AW234" s="13" t="s">
        <v>33</v>
      </c>
      <c r="AX234" s="13" t="s">
        <v>72</v>
      </c>
      <c r="AY234" s="229" t="s">
        <v>124</v>
      </c>
    </row>
    <row r="235" s="14" customFormat="1">
      <c r="A235" s="14"/>
      <c r="B235" s="230"/>
      <c r="C235" s="231"/>
      <c r="D235" s="221" t="s">
        <v>134</v>
      </c>
      <c r="E235" s="232" t="s">
        <v>19</v>
      </c>
      <c r="F235" s="233" t="s">
        <v>307</v>
      </c>
      <c r="G235" s="231"/>
      <c r="H235" s="234">
        <v>45.509999999999998</v>
      </c>
      <c r="I235" s="235"/>
      <c r="J235" s="231"/>
      <c r="K235" s="231"/>
      <c r="L235" s="236"/>
      <c r="M235" s="237"/>
      <c r="N235" s="238"/>
      <c r="O235" s="238"/>
      <c r="P235" s="238"/>
      <c r="Q235" s="238"/>
      <c r="R235" s="238"/>
      <c r="S235" s="238"/>
      <c r="T235" s="239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0" t="s">
        <v>134</v>
      </c>
      <c r="AU235" s="240" t="s">
        <v>82</v>
      </c>
      <c r="AV235" s="14" t="s">
        <v>82</v>
      </c>
      <c r="AW235" s="14" t="s">
        <v>33</v>
      </c>
      <c r="AX235" s="14" t="s">
        <v>72</v>
      </c>
      <c r="AY235" s="240" t="s">
        <v>124</v>
      </c>
    </row>
    <row r="236" s="15" customFormat="1">
      <c r="A236" s="15"/>
      <c r="B236" s="241"/>
      <c r="C236" s="242"/>
      <c r="D236" s="221" t="s">
        <v>134</v>
      </c>
      <c r="E236" s="243" t="s">
        <v>19</v>
      </c>
      <c r="F236" s="244" t="s">
        <v>137</v>
      </c>
      <c r="G236" s="242"/>
      <c r="H236" s="245">
        <v>45.509999999999998</v>
      </c>
      <c r="I236" s="246"/>
      <c r="J236" s="242"/>
      <c r="K236" s="242"/>
      <c r="L236" s="247"/>
      <c r="M236" s="248"/>
      <c r="N236" s="249"/>
      <c r="O236" s="249"/>
      <c r="P236" s="249"/>
      <c r="Q236" s="249"/>
      <c r="R236" s="249"/>
      <c r="S236" s="249"/>
      <c r="T236" s="250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51" t="s">
        <v>134</v>
      </c>
      <c r="AU236" s="251" t="s">
        <v>82</v>
      </c>
      <c r="AV236" s="15" t="s">
        <v>138</v>
      </c>
      <c r="AW236" s="15" t="s">
        <v>33</v>
      </c>
      <c r="AX236" s="15" t="s">
        <v>80</v>
      </c>
      <c r="AY236" s="251" t="s">
        <v>124</v>
      </c>
    </row>
    <row r="237" s="2" customFormat="1" ht="16.5" customHeight="1">
      <c r="A237" s="40"/>
      <c r="B237" s="41"/>
      <c r="C237" s="206" t="s">
        <v>308</v>
      </c>
      <c r="D237" s="206" t="s">
        <v>127</v>
      </c>
      <c r="E237" s="207" t="s">
        <v>309</v>
      </c>
      <c r="F237" s="208" t="s">
        <v>310</v>
      </c>
      <c r="G237" s="209" t="s">
        <v>240</v>
      </c>
      <c r="H237" s="210">
        <v>2</v>
      </c>
      <c r="I237" s="211"/>
      <c r="J237" s="212">
        <f>ROUND(I237*H237,2)</f>
        <v>0</v>
      </c>
      <c r="K237" s="208" t="s">
        <v>131</v>
      </c>
      <c r="L237" s="46"/>
      <c r="M237" s="213" t="s">
        <v>19</v>
      </c>
      <c r="N237" s="214" t="s">
        <v>43</v>
      </c>
      <c r="O237" s="86"/>
      <c r="P237" s="215">
        <f>O237*H237</f>
        <v>0</v>
      </c>
      <c r="Q237" s="215">
        <v>0</v>
      </c>
      <c r="R237" s="215">
        <f>Q237*H237</f>
        <v>0</v>
      </c>
      <c r="S237" s="215">
        <v>0.0090600000000000003</v>
      </c>
      <c r="T237" s="216">
        <f>S237*H237</f>
        <v>0.018120000000000001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17" t="s">
        <v>194</v>
      </c>
      <c r="AT237" s="217" t="s">
        <v>127</v>
      </c>
      <c r="AU237" s="217" t="s">
        <v>82</v>
      </c>
      <c r="AY237" s="19" t="s">
        <v>124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9" t="s">
        <v>80</v>
      </c>
      <c r="BK237" s="218">
        <f>ROUND(I237*H237,2)</f>
        <v>0</v>
      </c>
      <c r="BL237" s="19" t="s">
        <v>194</v>
      </c>
      <c r="BM237" s="217" t="s">
        <v>311</v>
      </c>
    </row>
    <row r="238" s="14" customFormat="1">
      <c r="A238" s="14"/>
      <c r="B238" s="230"/>
      <c r="C238" s="231"/>
      <c r="D238" s="221" t="s">
        <v>134</v>
      </c>
      <c r="E238" s="232" t="s">
        <v>19</v>
      </c>
      <c r="F238" s="233" t="s">
        <v>312</v>
      </c>
      <c r="G238" s="231"/>
      <c r="H238" s="234">
        <v>2</v>
      </c>
      <c r="I238" s="235"/>
      <c r="J238" s="231"/>
      <c r="K238" s="231"/>
      <c r="L238" s="236"/>
      <c r="M238" s="237"/>
      <c r="N238" s="238"/>
      <c r="O238" s="238"/>
      <c r="P238" s="238"/>
      <c r="Q238" s="238"/>
      <c r="R238" s="238"/>
      <c r="S238" s="238"/>
      <c r="T238" s="23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40" t="s">
        <v>134</v>
      </c>
      <c r="AU238" s="240" t="s">
        <v>82</v>
      </c>
      <c r="AV238" s="14" t="s">
        <v>82</v>
      </c>
      <c r="AW238" s="14" t="s">
        <v>33</v>
      </c>
      <c r="AX238" s="14" t="s">
        <v>80</v>
      </c>
      <c r="AY238" s="240" t="s">
        <v>124</v>
      </c>
    </row>
    <row r="239" s="2" customFormat="1" ht="16.5" customHeight="1">
      <c r="A239" s="40"/>
      <c r="B239" s="41"/>
      <c r="C239" s="206" t="s">
        <v>222</v>
      </c>
      <c r="D239" s="206" t="s">
        <v>127</v>
      </c>
      <c r="E239" s="207" t="s">
        <v>313</v>
      </c>
      <c r="F239" s="208" t="s">
        <v>314</v>
      </c>
      <c r="G239" s="209" t="s">
        <v>130</v>
      </c>
      <c r="H239" s="210">
        <v>0.63</v>
      </c>
      <c r="I239" s="211"/>
      <c r="J239" s="212">
        <f>ROUND(I239*H239,2)</f>
        <v>0</v>
      </c>
      <c r="K239" s="208" t="s">
        <v>131</v>
      </c>
      <c r="L239" s="46"/>
      <c r="M239" s="213" t="s">
        <v>19</v>
      </c>
      <c r="N239" s="214" t="s">
        <v>43</v>
      </c>
      <c r="O239" s="86"/>
      <c r="P239" s="215">
        <f>O239*H239</f>
        <v>0</v>
      </c>
      <c r="Q239" s="215">
        <v>0</v>
      </c>
      <c r="R239" s="215">
        <f>Q239*H239</f>
        <v>0</v>
      </c>
      <c r="S239" s="215">
        <v>0.0058399999999999997</v>
      </c>
      <c r="T239" s="216">
        <f>S239*H239</f>
        <v>0.0036791999999999997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17" t="s">
        <v>194</v>
      </c>
      <c r="AT239" s="217" t="s">
        <v>127</v>
      </c>
      <c r="AU239" s="217" t="s">
        <v>82</v>
      </c>
      <c r="AY239" s="19" t="s">
        <v>124</v>
      </c>
      <c r="BE239" s="218">
        <f>IF(N239="základní",J239,0)</f>
        <v>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19" t="s">
        <v>80</v>
      </c>
      <c r="BK239" s="218">
        <f>ROUND(I239*H239,2)</f>
        <v>0</v>
      </c>
      <c r="BL239" s="19" t="s">
        <v>194</v>
      </c>
      <c r="BM239" s="217" t="s">
        <v>315</v>
      </c>
    </row>
    <row r="240" s="13" customFormat="1">
      <c r="A240" s="13"/>
      <c r="B240" s="219"/>
      <c r="C240" s="220"/>
      <c r="D240" s="221" t="s">
        <v>134</v>
      </c>
      <c r="E240" s="222" t="s">
        <v>19</v>
      </c>
      <c r="F240" s="223" t="s">
        <v>196</v>
      </c>
      <c r="G240" s="220"/>
      <c r="H240" s="222" t="s">
        <v>19</v>
      </c>
      <c r="I240" s="224"/>
      <c r="J240" s="220"/>
      <c r="K240" s="220"/>
      <c r="L240" s="225"/>
      <c r="M240" s="226"/>
      <c r="N240" s="227"/>
      <c r="O240" s="227"/>
      <c r="P240" s="227"/>
      <c r="Q240" s="227"/>
      <c r="R240" s="227"/>
      <c r="S240" s="227"/>
      <c r="T240" s="22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29" t="s">
        <v>134</v>
      </c>
      <c r="AU240" s="229" t="s">
        <v>82</v>
      </c>
      <c r="AV240" s="13" t="s">
        <v>80</v>
      </c>
      <c r="AW240" s="13" t="s">
        <v>33</v>
      </c>
      <c r="AX240" s="13" t="s">
        <v>72</v>
      </c>
      <c r="AY240" s="229" t="s">
        <v>124</v>
      </c>
    </row>
    <row r="241" s="14" customFormat="1">
      <c r="A241" s="14"/>
      <c r="B241" s="230"/>
      <c r="C241" s="231"/>
      <c r="D241" s="221" t="s">
        <v>134</v>
      </c>
      <c r="E241" s="232" t="s">
        <v>19</v>
      </c>
      <c r="F241" s="233" t="s">
        <v>316</v>
      </c>
      <c r="G241" s="231"/>
      <c r="H241" s="234">
        <v>0.63</v>
      </c>
      <c r="I241" s="235"/>
      <c r="J241" s="231"/>
      <c r="K241" s="231"/>
      <c r="L241" s="236"/>
      <c r="M241" s="237"/>
      <c r="N241" s="238"/>
      <c r="O241" s="238"/>
      <c r="P241" s="238"/>
      <c r="Q241" s="238"/>
      <c r="R241" s="238"/>
      <c r="S241" s="238"/>
      <c r="T241" s="23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40" t="s">
        <v>134</v>
      </c>
      <c r="AU241" s="240" t="s">
        <v>82</v>
      </c>
      <c r="AV241" s="14" t="s">
        <v>82</v>
      </c>
      <c r="AW241" s="14" t="s">
        <v>33</v>
      </c>
      <c r="AX241" s="14" t="s">
        <v>80</v>
      </c>
      <c r="AY241" s="240" t="s">
        <v>124</v>
      </c>
    </row>
    <row r="242" s="2" customFormat="1" ht="16.5" customHeight="1">
      <c r="A242" s="40"/>
      <c r="B242" s="41"/>
      <c r="C242" s="206" t="s">
        <v>317</v>
      </c>
      <c r="D242" s="206" t="s">
        <v>127</v>
      </c>
      <c r="E242" s="207" t="s">
        <v>318</v>
      </c>
      <c r="F242" s="208" t="s">
        <v>319</v>
      </c>
      <c r="G242" s="209" t="s">
        <v>264</v>
      </c>
      <c r="H242" s="210">
        <v>40.979999999999997</v>
      </c>
      <c r="I242" s="211"/>
      <c r="J242" s="212">
        <f>ROUND(I242*H242,2)</f>
        <v>0</v>
      </c>
      <c r="K242" s="208" t="s">
        <v>131</v>
      </c>
      <c r="L242" s="46"/>
      <c r="M242" s="213" t="s">
        <v>19</v>
      </c>
      <c r="N242" s="214" t="s">
        <v>43</v>
      </c>
      <c r="O242" s="86"/>
      <c r="P242" s="215">
        <f>O242*H242</f>
        <v>0</v>
      </c>
      <c r="Q242" s="215">
        <v>0</v>
      </c>
      <c r="R242" s="215">
        <f>Q242*H242</f>
        <v>0</v>
      </c>
      <c r="S242" s="215">
        <v>0.0025999999999999999</v>
      </c>
      <c r="T242" s="216">
        <f>S242*H242</f>
        <v>0.10654799999999999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17" t="s">
        <v>194</v>
      </c>
      <c r="AT242" s="217" t="s">
        <v>127</v>
      </c>
      <c r="AU242" s="217" t="s">
        <v>82</v>
      </c>
      <c r="AY242" s="19" t="s">
        <v>124</v>
      </c>
      <c r="BE242" s="218">
        <f>IF(N242="základní",J242,0)</f>
        <v>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19" t="s">
        <v>80</v>
      </c>
      <c r="BK242" s="218">
        <f>ROUND(I242*H242,2)</f>
        <v>0</v>
      </c>
      <c r="BL242" s="19" t="s">
        <v>194</v>
      </c>
      <c r="BM242" s="217" t="s">
        <v>320</v>
      </c>
    </row>
    <row r="243" s="13" customFormat="1">
      <c r="A243" s="13"/>
      <c r="B243" s="219"/>
      <c r="C243" s="220"/>
      <c r="D243" s="221" t="s">
        <v>134</v>
      </c>
      <c r="E243" s="222" t="s">
        <v>19</v>
      </c>
      <c r="F243" s="223" t="s">
        <v>135</v>
      </c>
      <c r="G243" s="220"/>
      <c r="H243" s="222" t="s">
        <v>19</v>
      </c>
      <c r="I243" s="224"/>
      <c r="J243" s="220"/>
      <c r="K243" s="220"/>
      <c r="L243" s="225"/>
      <c r="M243" s="226"/>
      <c r="N243" s="227"/>
      <c r="O243" s="227"/>
      <c r="P243" s="227"/>
      <c r="Q243" s="227"/>
      <c r="R243" s="227"/>
      <c r="S243" s="227"/>
      <c r="T243" s="228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29" t="s">
        <v>134</v>
      </c>
      <c r="AU243" s="229" t="s">
        <v>82</v>
      </c>
      <c r="AV243" s="13" t="s">
        <v>80</v>
      </c>
      <c r="AW243" s="13" t="s">
        <v>33</v>
      </c>
      <c r="AX243" s="13" t="s">
        <v>72</v>
      </c>
      <c r="AY243" s="229" t="s">
        <v>124</v>
      </c>
    </row>
    <row r="244" s="14" customFormat="1">
      <c r="A244" s="14"/>
      <c r="B244" s="230"/>
      <c r="C244" s="231"/>
      <c r="D244" s="221" t="s">
        <v>134</v>
      </c>
      <c r="E244" s="232" t="s">
        <v>19</v>
      </c>
      <c r="F244" s="233" t="s">
        <v>321</v>
      </c>
      <c r="G244" s="231"/>
      <c r="H244" s="234">
        <v>40.979999999999997</v>
      </c>
      <c r="I244" s="235"/>
      <c r="J244" s="231"/>
      <c r="K244" s="231"/>
      <c r="L244" s="236"/>
      <c r="M244" s="237"/>
      <c r="N244" s="238"/>
      <c r="O244" s="238"/>
      <c r="P244" s="238"/>
      <c r="Q244" s="238"/>
      <c r="R244" s="238"/>
      <c r="S244" s="238"/>
      <c r="T244" s="239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40" t="s">
        <v>134</v>
      </c>
      <c r="AU244" s="240" t="s">
        <v>82</v>
      </c>
      <c r="AV244" s="14" t="s">
        <v>82</v>
      </c>
      <c r="AW244" s="14" t="s">
        <v>33</v>
      </c>
      <c r="AX244" s="14" t="s">
        <v>80</v>
      </c>
      <c r="AY244" s="240" t="s">
        <v>124</v>
      </c>
    </row>
    <row r="245" s="2" customFormat="1" ht="16.5" customHeight="1">
      <c r="A245" s="40"/>
      <c r="B245" s="41"/>
      <c r="C245" s="206" t="s">
        <v>322</v>
      </c>
      <c r="D245" s="206" t="s">
        <v>127</v>
      </c>
      <c r="E245" s="207" t="s">
        <v>323</v>
      </c>
      <c r="F245" s="208" t="s">
        <v>324</v>
      </c>
      <c r="G245" s="209" t="s">
        <v>264</v>
      </c>
      <c r="H245" s="210">
        <v>16.800000000000001</v>
      </c>
      <c r="I245" s="211"/>
      <c r="J245" s="212">
        <f>ROUND(I245*H245,2)</f>
        <v>0</v>
      </c>
      <c r="K245" s="208" t="s">
        <v>131</v>
      </c>
      <c r="L245" s="46"/>
      <c r="M245" s="213" t="s">
        <v>19</v>
      </c>
      <c r="N245" s="214" t="s">
        <v>43</v>
      </c>
      <c r="O245" s="86"/>
      <c r="P245" s="215">
        <f>O245*H245</f>
        <v>0</v>
      </c>
      <c r="Q245" s="215">
        <v>0</v>
      </c>
      <c r="R245" s="215">
        <f>Q245*H245</f>
        <v>0</v>
      </c>
      <c r="S245" s="215">
        <v>0.0039399999999999999</v>
      </c>
      <c r="T245" s="216">
        <f>S245*H245</f>
        <v>0.066192000000000001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17" t="s">
        <v>194</v>
      </c>
      <c r="AT245" s="217" t="s">
        <v>127</v>
      </c>
      <c r="AU245" s="217" t="s">
        <v>82</v>
      </c>
      <c r="AY245" s="19" t="s">
        <v>124</v>
      </c>
      <c r="BE245" s="218">
        <f>IF(N245="základní",J245,0)</f>
        <v>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19" t="s">
        <v>80</v>
      </c>
      <c r="BK245" s="218">
        <f>ROUND(I245*H245,2)</f>
        <v>0</v>
      </c>
      <c r="BL245" s="19" t="s">
        <v>194</v>
      </c>
      <c r="BM245" s="217" t="s">
        <v>325</v>
      </c>
    </row>
    <row r="246" s="13" customFormat="1">
      <c r="A246" s="13"/>
      <c r="B246" s="219"/>
      <c r="C246" s="220"/>
      <c r="D246" s="221" t="s">
        <v>134</v>
      </c>
      <c r="E246" s="222" t="s">
        <v>19</v>
      </c>
      <c r="F246" s="223" t="s">
        <v>135</v>
      </c>
      <c r="G246" s="220"/>
      <c r="H246" s="222" t="s">
        <v>19</v>
      </c>
      <c r="I246" s="224"/>
      <c r="J246" s="220"/>
      <c r="K246" s="220"/>
      <c r="L246" s="225"/>
      <c r="M246" s="226"/>
      <c r="N246" s="227"/>
      <c r="O246" s="227"/>
      <c r="P246" s="227"/>
      <c r="Q246" s="227"/>
      <c r="R246" s="227"/>
      <c r="S246" s="227"/>
      <c r="T246" s="22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29" t="s">
        <v>134</v>
      </c>
      <c r="AU246" s="229" t="s">
        <v>82</v>
      </c>
      <c r="AV246" s="13" t="s">
        <v>80</v>
      </c>
      <c r="AW246" s="13" t="s">
        <v>33</v>
      </c>
      <c r="AX246" s="13" t="s">
        <v>72</v>
      </c>
      <c r="AY246" s="229" t="s">
        <v>124</v>
      </c>
    </row>
    <row r="247" s="14" customFormat="1">
      <c r="A247" s="14"/>
      <c r="B247" s="230"/>
      <c r="C247" s="231"/>
      <c r="D247" s="221" t="s">
        <v>134</v>
      </c>
      <c r="E247" s="232" t="s">
        <v>19</v>
      </c>
      <c r="F247" s="233" t="s">
        <v>326</v>
      </c>
      <c r="G247" s="231"/>
      <c r="H247" s="234">
        <v>16.800000000000001</v>
      </c>
      <c r="I247" s="235"/>
      <c r="J247" s="231"/>
      <c r="K247" s="231"/>
      <c r="L247" s="236"/>
      <c r="M247" s="237"/>
      <c r="N247" s="238"/>
      <c r="O247" s="238"/>
      <c r="P247" s="238"/>
      <c r="Q247" s="238"/>
      <c r="R247" s="238"/>
      <c r="S247" s="238"/>
      <c r="T247" s="239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40" t="s">
        <v>134</v>
      </c>
      <c r="AU247" s="240" t="s">
        <v>82</v>
      </c>
      <c r="AV247" s="14" t="s">
        <v>82</v>
      </c>
      <c r="AW247" s="14" t="s">
        <v>33</v>
      </c>
      <c r="AX247" s="14" t="s">
        <v>80</v>
      </c>
      <c r="AY247" s="240" t="s">
        <v>124</v>
      </c>
    </row>
    <row r="248" s="2" customFormat="1">
      <c r="A248" s="40"/>
      <c r="B248" s="41"/>
      <c r="C248" s="206" t="s">
        <v>327</v>
      </c>
      <c r="D248" s="206" t="s">
        <v>127</v>
      </c>
      <c r="E248" s="207" t="s">
        <v>328</v>
      </c>
      <c r="F248" s="208" t="s">
        <v>329</v>
      </c>
      <c r="G248" s="209" t="s">
        <v>240</v>
      </c>
      <c r="H248" s="210">
        <v>1</v>
      </c>
      <c r="I248" s="211"/>
      <c r="J248" s="212">
        <f>ROUND(I248*H248,2)</f>
        <v>0</v>
      </c>
      <c r="K248" s="208" t="s">
        <v>186</v>
      </c>
      <c r="L248" s="46"/>
      <c r="M248" s="213" t="s">
        <v>19</v>
      </c>
      <c r="N248" s="214" t="s">
        <v>43</v>
      </c>
      <c r="O248" s="86"/>
      <c r="P248" s="215">
        <f>O248*H248</f>
        <v>0</v>
      </c>
      <c r="Q248" s="215">
        <v>0.0072399999999999999</v>
      </c>
      <c r="R248" s="215">
        <f>Q248*H248</f>
        <v>0.0072399999999999999</v>
      </c>
      <c r="S248" s="215">
        <v>0</v>
      </c>
      <c r="T248" s="216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17" t="s">
        <v>194</v>
      </c>
      <c r="AT248" s="217" t="s">
        <v>127</v>
      </c>
      <c r="AU248" s="217" t="s">
        <v>82</v>
      </c>
      <c r="AY248" s="19" t="s">
        <v>124</v>
      </c>
      <c r="BE248" s="218">
        <f>IF(N248="základní",J248,0)</f>
        <v>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19" t="s">
        <v>80</v>
      </c>
      <c r="BK248" s="218">
        <f>ROUND(I248*H248,2)</f>
        <v>0</v>
      </c>
      <c r="BL248" s="19" t="s">
        <v>194</v>
      </c>
      <c r="BM248" s="217" t="s">
        <v>330</v>
      </c>
    </row>
    <row r="249" s="2" customFormat="1">
      <c r="A249" s="40"/>
      <c r="B249" s="41"/>
      <c r="C249" s="206" t="s">
        <v>331</v>
      </c>
      <c r="D249" s="206" t="s">
        <v>127</v>
      </c>
      <c r="E249" s="207" t="s">
        <v>332</v>
      </c>
      <c r="F249" s="208" t="s">
        <v>333</v>
      </c>
      <c r="G249" s="209" t="s">
        <v>240</v>
      </c>
      <c r="H249" s="210">
        <v>1</v>
      </c>
      <c r="I249" s="211"/>
      <c r="J249" s="212">
        <f>ROUND(I249*H249,2)</f>
        <v>0</v>
      </c>
      <c r="K249" s="208" t="s">
        <v>186</v>
      </c>
      <c r="L249" s="46"/>
      <c r="M249" s="213" t="s">
        <v>19</v>
      </c>
      <c r="N249" s="214" t="s">
        <v>43</v>
      </c>
      <c r="O249" s="86"/>
      <c r="P249" s="215">
        <f>O249*H249</f>
        <v>0</v>
      </c>
      <c r="Q249" s="215">
        <v>0.0072399999999999999</v>
      </c>
      <c r="R249" s="215">
        <f>Q249*H249</f>
        <v>0.0072399999999999999</v>
      </c>
      <c r="S249" s="215">
        <v>0</v>
      </c>
      <c r="T249" s="21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7" t="s">
        <v>194</v>
      </c>
      <c r="AT249" s="217" t="s">
        <v>127</v>
      </c>
      <c r="AU249" s="217" t="s">
        <v>82</v>
      </c>
      <c r="AY249" s="19" t="s">
        <v>124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9" t="s">
        <v>80</v>
      </c>
      <c r="BK249" s="218">
        <f>ROUND(I249*H249,2)</f>
        <v>0</v>
      </c>
      <c r="BL249" s="19" t="s">
        <v>194</v>
      </c>
      <c r="BM249" s="217" t="s">
        <v>334</v>
      </c>
    </row>
    <row r="250" s="2" customFormat="1">
      <c r="A250" s="40"/>
      <c r="B250" s="41"/>
      <c r="C250" s="206" t="s">
        <v>335</v>
      </c>
      <c r="D250" s="206" t="s">
        <v>127</v>
      </c>
      <c r="E250" s="207" t="s">
        <v>336</v>
      </c>
      <c r="F250" s="208" t="s">
        <v>337</v>
      </c>
      <c r="G250" s="209" t="s">
        <v>130</v>
      </c>
      <c r="H250" s="210">
        <v>74.114000000000004</v>
      </c>
      <c r="I250" s="211"/>
      <c r="J250" s="212">
        <f>ROUND(I250*H250,2)</f>
        <v>0</v>
      </c>
      <c r="K250" s="208" t="s">
        <v>131</v>
      </c>
      <c r="L250" s="46"/>
      <c r="M250" s="213" t="s">
        <v>19</v>
      </c>
      <c r="N250" s="214" t="s">
        <v>43</v>
      </c>
      <c r="O250" s="86"/>
      <c r="P250" s="215">
        <f>O250*H250</f>
        <v>0</v>
      </c>
      <c r="Q250" s="215">
        <v>0.00263</v>
      </c>
      <c r="R250" s="215">
        <f>Q250*H250</f>
        <v>0.19491982000000002</v>
      </c>
      <c r="S250" s="215">
        <v>0</v>
      </c>
      <c r="T250" s="216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17" t="s">
        <v>194</v>
      </c>
      <c r="AT250" s="217" t="s">
        <v>127</v>
      </c>
      <c r="AU250" s="217" t="s">
        <v>82</v>
      </c>
      <c r="AY250" s="19" t="s">
        <v>124</v>
      </c>
      <c r="BE250" s="218">
        <f>IF(N250="základní",J250,0)</f>
        <v>0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19" t="s">
        <v>80</v>
      </c>
      <c r="BK250" s="218">
        <f>ROUND(I250*H250,2)</f>
        <v>0</v>
      </c>
      <c r="BL250" s="19" t="s">
        <v>194</v>
      </c>
      <c r="BM250" s="217" t="s">
        <v>338</v>
      </c>
    </row>
    <row r="251" s="13" customFormat="1">
      <c r="A251" s="13"/>
      <c r="B251" s="219"/>
      <c r="C251" s="220"/>
      <c r="D251" s="221" t="s">
        <v>134</v>
      </c>
      <c r="E251" s="222" t="s">
        <v>19</v>
      </c>
      <c r="F251" s="223" t="s">
        <v>196</v>
      </c>
      <c r="G251" s="220"/>
      <c r="H251" s="222" t="s">
        <v>19</v>
      </c>
      <c r="I251" s="224"/>
      <c r="J251" s="220"/>
      <c r="K251" s="220"/>
      <c r="L251" s="225"/>
      <c r="M251" s="226"/>
      <c r="N251" s="227"/>
      <c r="O251" s="227"/>
      <c r="P251" s="227"/>
      <c r="Q251" s="227"/>
      <c r="R251" s="227"/>
      <c r="S251" s="227"/>
      <c r="T251" s="228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29" t="s">
        <v>134</v>
      </c>
      <c r="AU251" s="229" t="s">
        <v>82</v>
      </c>
      <c r="AV251" s="13" t="s">
        <v>80</v>
      </c>
      <c r="AW251" s="13" t="s">
        <v>33</v>
      </c>
      <c r="AX251" s="13" t="s">
        <v>72</v>
      </c>
      <c r="AY251" s="229" t="s">
        <v>124</v>
      </c>
    </row>
    <row r="252" s="13" customFormat="1">
      <c r="A252" s="13"/>
      <c r="B252" s="219"/>
      <c r="C252" s="220"/>
      <c r="D252" s="221" t="s">
        <v>134</v>
      </c>
      <c r="E252" s="222" t="s">
        <v>19</v>
      </c>
      <c r="F252" s="223" t="s">
        <v>198</v>
      </c>
      <c r="G252" s="220"/>
      <c r="H252" s="222" t="s">
        <v>19</v>
      </c>
      <c r="I252" s="224"/>
      <c r="J252" s="220"/>
      <c r="K252" s="220"/>
      <c r="L252" s="225"/>
      <c r="M252" s="226"/>
      <c r="N252" s="227"/>
      <c r="O252" s="227"/>
      <c r="P252" s="227"/>
      <c r="Q252" s="227"/>
      <c r="R252" s="227"/>
      <c r="S252" s="227"/>
      <c r="T252" s="228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29" t="s">
        <v>134</v>
      </c>
      <c r="AU252" s="229" t="s">
        <v>82</v>
      </c>
      <c r="AV252" s="13" t="s">
        <v>80</v>
      </c>
      <c r="AW252" s="13" t="s">
        <v>33</v>
      </c>
      <c r="AX252" s="13" t="s">
        <v>72</v>
      </c>
      <c r="AY252" s="229" t="s">
        <v>124</v>
      </c>
    </row>
    <row r="253" s="14" customFormat="1">
      <c r="A253" s="14"/>
      <c r="B253" s="230"/>
      <c r="C253" s="231"/>
      <c r="D253" s="221" t="s">
        <v>134</v>
      </c>
      <c r="E253" s="232" t="s">
        <v>19</v>
      </c>
      <c r="F253" s="233" t="s">
        <v>199</v>
      </c>
      <c r="G253" s="231"/>
      <c r="H253" s="234">
        <v>11.968</v>
      </c>
      <c r="I253" s="235"/>
      <c r="J253" s="231"/>
      <c r="K253" s="231"/>
      <c r="L253" s="236"/>
      <c r="M253" s="237"/>
      <c r="N253" s="238"/>
      <c r="O253" s="238"/>
      <c r="P253" s="238"/>
      <c r="Q253" s="238"/>
      <c r="R253" s="238"/>
      <c r="S253" s="238"/>
      <c r="T253" s="239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40" t="s">
        <v>134</v>
      </c>
      <c r="AU253" s="240" t="s">
        <v>82</v>
      </c>
      <c r="AV253" s="14" t="s">
        <v>82</v>
      </c>
      <c r="AW253" s="14" t="s">
        <v>33</v>
      </c>
      <c r="AX253" s="14" t="s">
        <v>72</v>
      </c>
      <c r="AY253" s="240" t="s">
        <v>124</v>
      </c>
    </row>
    <row r="254" s="15" customFormat="1">
      <c r="A254" s="15"/>
      <c r="B254" s="241"/>
      <c r="C254" s="242"/>
      <c r="D254" s="221" t="s">
        <v>134</v>
      </c>
      <c r="E254" s="243" t="s">
        <v>19</v>
      </c>
      <c r="F254" s="244" t="s">
        <v>137</v>
      </c>
      <c r="G254" s="242"/>
      <c r="H254" s="245">
        <v>11.968</v>
      </c>
      <c r="I254" s="246"/>
      <c r="J254" s="242"/>
      <c r="K254" s="242"/>
      <c r="L254" s="247"/>
      <c r="M254" s="248"/>
      <c r="N254" s="249"/>
      <c r="O254" s="249"/>
      <c r="P254" s="249"/>
      <c r="Q254" s="249"/>
      <c r="R254" s="249"/>
      <c r="S254" s="249"/>
      <c r="T254" s="250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51" t="s">
        <v>134</v>
      </c>
      <c r="AU254" s="251" t="s">
        <v>82</v>
      </c>
      <c r="AV254" s="15" t="s">
        <v>138</v>
      </c>
      <c r="AW254" s="15" t="s">
        <v>33</v>
      </c>
      <c r="AX254" s="15" t="s">
        <v>72</v>
      </c>
      <c r="AY254" s="251" t="s">
        <v>124</v>
      </c>
    </row>
    <row r="255" s="13" customFormat="1">
      <c r="A255" s="13"/>
      <c r="B255" s="219"/>
      <c r="C255" s="220"/>
      <c r="D255" s="221" t="s">
        <v>134</v>
      </c>
      <c r="E255" s="222" t="s">
        <v>19</v>
      </c>
      <c r="F255" s="223" t="s">
        <v>200</v>
      </c>
      <c r="G255" s="220"/>
      <c r="H255" s="222" t="s">
        <v>19</v>
      </c>
      <c r="I255" s="224"/>
      <c r="J255" s="220"/>
      <c r="K255" s="220"/>
      <c r="L255" s="225"/>
      <c r="M255" s="226"/>
      <c r="N255" s="227"/>
      <c r="O255" s="227"/>
      <c r="P255" s="227"/>
      <c r="Q255" s="227"/>
      <c r="R255" s="227"/>
      <c r="S255" s="227"/>
      <c r="T255" s="228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29" t="s">
        <v>134</v>
      </c>
      <c r="AU255" s="229" t="s">
        <v>82</v>
      </c>
      <c r="AV255" s="13" t="s">
        <v>80</v>
      </c>
      <c r="AW255" s="13" t="s">
        <v>33</v>
      </c>
      <c r="AX255" s="13" t="s">
        <v>72</v>
      </c>
      <c r="AY255" s="229" t="s">
        <v>124</v>
      </c>
    </row>
    <row r="256" s="14" customFormat="1">
      <c r="A256" s="14"/>
      <c r="B256" s="230"/>
      <c r="C256" s="231"/>
      <c r="D256" s="221" t="s">
        <v>134</v>
      </c>
      <c r="E256" s="232" t="s">
        <v>19</v>
      </c>
      <c r="F256" s="233" t="s">
        <v>201</v>
      </c>
      <c r="G256" s="231"/>
      <c r="H256" s="234">
        <v>40.247999999999998</v>
      </c>
      <c r="I256" s="235"/>
      <c r="J256" s="231"/>
      <c r="K256" s="231"/>
      <c r="L256" s="236"/>
      <c r="M256" s="237"/>
      <c r="N256" s="238"/>
      <c r="O256" s="238"/>
      <c r="P256" s="238"/>
      <c r="Q256" s="238"/>
      <c r="R256" s="238"/>
      <c r="S256" s="238"/>
      <c r="T256" s="239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40" t="s">
        <v>134</v>
      </c>
      <c r="AU256" s="240" t="s">
        <v>82</v>
      </c>
      <c r="AV256" s="14" t="s">
        <v>82</v>
      </c>
      <c r="AW256" s="14" t="s">
        <v>33</v>
      </c>
      <c r="AX256" s="14" t="s">
        <v>72</v>
      </c>
      <c r="AY256" s="240" t="s">
        <v>124</v>
      </c>
    </row>
    <row r="257" s="14" customFormat="1">
      <c r="A257" s="14"/>
      <c r="B257" s="230"/>
      <c r="C257" s="231"/>
      <c r="D257" s="221" t="s">
        <v>134</v>
      </c>
      <c r="E257" s="232" t="s">
        <v>19</v>
      </c>
      <c r="F257" s="233" t="s">
        <v>202</v>
      </c>
      <c r="G257" s="231"/>
      <c r="H257" s="234">
        <v>21.898</v>
      </c>
      <c r="I257" s="235"/>
      <c r="J257" s="231"/>
      <c r="K257" s="231"/>
      <c r="L257" s="236"/>
      <c r="M257" s="237"/>
      <c r="N257" s="238"/>
      <c r="O257" s="238"/>
      <c r="P257" s="238"/>
      <c r="Q257" s="238"/>
      <c r="R257" s="238"/>
      <c r="S257" s="238"/>
      <c r="T257" s="239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40" t="s">
        <v>134</v>
      </c>
      <c r="AU257" s="240" t="s">
        <v>82</v>
      </c>
      <c r="AV257" s="14" t="s">
        <v>82</v>
      </c>
      <c r="AW257" s="14" t="s">
        <v>33</v>
      </c>
      <c r="AX257" s="14" t="s">
        <v>72</v>
      </c>
      <c r="AY257" s="240" t="s">
        <v>124</v>
      </c>
    </row>
    <row r="258" s="15" customFormat="1">
      <c r="A258" s="15"/>
      <c r="B258" s="241"/>
      <c r="C258" s="242"/>
      <c r="D258" s="221" t="s">
        <v>134</v>
      </c>
      <c r="E258" s="243" t="s">
        <v>19</v>
      </c>
      <c r="F258" s="244" t="s">
        <v>137</v>
      </c>
      <c r="G258" s="242"/>
      <c r="H258" s="245">
        <v>62.146000000000001</v>
      </c>
      <c r="I258" s="246"/>
      <c r="J258" s="242"/>
      <c r="K258" s="242"/>
      <c r="L258" s="247"/>
      <c r="M258" s="248"/>
      <c r="N258" s="249"/>
      <c r="O258" s="249"/>
      <c r="P258" s="249"/>
      <c r="Q258" s="249"/>
      <c r="R258" s="249"/>
      <c r="S258" s="249"/>
      <c r="T258" s="250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51" t="s">
        <v>134</v>
      </c>
      <c r="AU258" s="251" t="s">
        <v>82</v>
      </c>
      <c r="AV258" s="15" t="s">
        <v>138</v>
      </c>
      <c r="AW258" s="15" t="s">
        <v>33</v>
      </c>
      <c r="AX258" s="15" t="s">
        <v>72</v>
      </c>
      <c r="AY258" s="251" t="s">
        <v>124</v>
      </c>
    </row>
    <row r="259" s="16" customFormat="1">
      <c r="A259" s="16"/>
      <c r="B259" s="252"/>
      <c r="C259" s="253"/>
      <c r="D259" s="221" t="s">
        <v>134</v>
      </c>
      <c r="E259" s="254" t="s">
        <v>19</v>
      </c>
      <c r="F259" s="255" t="s">
        <v>203</v>
      </c>
      <c r="G259" s="253"/>
      <c r="H259" s="256">
        <v>74.114000000000004</v>
      </c>
      <c r="I259" s="257"/>
      <c r="J259" s="253"/>
      <c r="K259" s="253"/>
      <c r="L259" s="258"/>
      <c r="M259" s="259"/>
      <c r="N259" s="260"/>
      <c r="O259" s="260"/>
      <c r="P259" s="260"/>
      <c r="Q259" s="260"/>
      <c r="R259" s="260"/>
      <c r="S259" s="260"/>
      <c r="T259" s="261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T259" s="262" t="s">
        <v>134</v>
      </c>
      <c r="AU259" s="262" t="s">
        <v>82</v>
      </c>
      <c r="AV259" s="16" t="s">
        <v>132</v>
      </c>
      <c r="AW259" s="16" t="s">
        <v>33</v>
      </c>
      <c r="AX259" s="16" t="s">
        <v>80</v>
      </c>
      <c r="AY259" s="262" t="s">
        <v>124</v>
      </c>
    </row>
    <row r="260" s="2" customFormat="1">
      <c r="A260" s="40"/>
      <c r="B260" s="41"/>
      <c r="C260" s="206" t="s">
        <v>339</v>
      </c>
      <c r="D260" s="206" t="s">
        <v>127</v>
      </c>
      <c r="E260" s="207" t="s">
        <v>340</v>
      </c>
      <c r="F260" s="208" t="s">
        <v>341</v>
      </c>
      <c r="G260" s="209" t="s">
        <v>130</v>
      </c>
      <c r="H260" s="210">
        <v>174.78999999999999</v>
      </c>
      <c r="I260" s="211"/>
      <c r="J260" s="212">
        <f>ROUND(I260*H260,2)</f>
        <v>0</v>
      </c>
      <c r="K260" s="208" t="s">
        <v>131</v>
      </c>
      <c r="L260" s="46"/>
      <c r="M260" s="213" t="s">
        <v>19</v>
      </c>
      <c r="N260" s="214" t="s">
        <v>43</v>
      </c>
      <c r="O260" s="86"/>
      <c r="P260" s="215">
        <f>O260*H260</f>
        <v>0</v>
      </c>
      <c r="Q260" s="215">
        <v>0.0026099999999999999</v>
      </c>
      <c r="R260" s="215">
        <f>Q260*H260</f>
        <v>0.45620189999999994</v>
      </c>
      <c r="S260" s="215">
        <v>0</v>
      </c>
      <c r="T260" s="216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17" t="s">
        <v>194</v>
      </c>
      <c r="AT260" s="217" t="s">
        <v>127</v>
      </c>
      <c r="AU260" s="217" t="s">
        <v>82</v>
      </c>
      <c r="AY260" s="19" t="s">
        <v>124</v>
      </c>
      <c r="BE260" s="218">
        <f>IF(N260="základní",J260,0)</f>
        <v>0</v>
      </c>
      <c r="BF260" s="218">
        <f>IF(N260="snížená",J260,0)</f>
        <v>0</v>
      </c>
      <c r="BG260" s="218">
        <f>IF(N260="zákl. přenesená",J260,0)</f>
        <v>0</v>
      </c>
      <c r="BH260" s="218">
        <f>IF(N260="sníž. přenesená",J260,0)</f>
        <v>0</v>
      </c>
      <c r="BI260" s="218">
        <f>IF(N260="nulová",J260,0)</f>
        <v>0</v>
      </c>
      <c r="BJ260" s="19" t="s">
        <v>80</v>
      </c>
      <c r="BK260" s="218">
        <f>ROUND(I260*H260,2)</f>
        <v>0</v>
      </c>
      <c r="BL260" s="19" t="s">
        <v>194</v>
      </c>
      <c r="BM260" s="217" t="s">
        <v>342</v>
      </c>
    </row>
    <row r="261" s="13" customFormat="1">
      <c r="A261" s="13"/>
      <c r="B261" s="219"/>
      <c r="C261" s="220"/>
      <c r="D261" s="221" t="s">
        <v>134</v>
      </c>
      <c r="E261" s="222" t="s">
        <v>19</v>
      </c>
      <c r="F261" s="223" t="s">
        <v>196</v>
      </c>
      <c r="G261" s="220"/>
      <c r="H261" s="222" t="s">
        <v>19</v>
      </c>
      <c r="I261" s="224"/>
      <c r="J261" s="220"/>
      <c r="K261" s="220"/>
      <c r="L261" s="225"/>
      <c r="M261" s="226"/>
      <c r="N261" s="227"/>
      <c r="O261" s="227"/>
      <c r="P261" s="227"/>
      <c r="Q261" s="227"/>
      <c r="R261" s="227"/>
      <c r="S261" s="227"/>
      <c r="T261" s="22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29" t="s">
        <v>134</v>
      </c>
      <c r="AU261" s="229" t="s">
        <v>82</v>
      </c>
      <c r="AV261" s="13" t="s">
        <v>80</v>
      </c>
      <c r="AW261" s="13" t="s">
        <v>33</v>
      </c>
      <c r="AX261" s="13" t="s">
        <v>72</v>
      </c>
      <c r="AY261" s="229" t="s">
        <v>124</v>
      </c>
    </row>
    <row r="262" s="13" customFormat="1">
      <c r="A262" s="13"/>
      <c r="B262" s="219"/>
      <c r="C262" s="220"/>
      <c r="D262" s="221" t="s">
        <v>134</v>
      </c>
      <c r="E262" s="222" t="s">
        <v>19</v>
      </c>
      <c r="F262" s="223" t="s">
        <v>198</v>
      </c>
      <c r="G262" s="220"/>
      <c r="H262" s="222" t="s">
        <v>19</v>
      </c>
      <c r="I262" s="224"/>
      <c r="J262" s="220"/>
      <c r="K262" s="220"/>
      <c r="L262" s="225"/>
      <c r="M262" s="226"/>
      <c r="N262" s="227"/>
      <c r="O262" s="227"/>
      <c r="P262" s="227"/>
      <c r="Q262" s="227"/>
      <c r="R262" s="227"/>
      <c r="S262" s="227"/>
      <c r="T262" s="22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29" t="s">
        <v>134</v>
      </c>
      <c r="AU262" s="229" t="s">
        <v>82</v>
      </c>
      <c r="AV262" s="13" t="s">
        <v>80</v>
      </c>
      <c r="AW262" s="13" t="s">
        <v>33</v>
      </c>
      <c r="AX262" s="13" t="s">
        <v>72</v>
      </c>
      <c r="AY262" s="229" t="s">
        <v>124</v>
      </c>
    </row>
    <row r="263" s="14" customFormat="1">
      <c r="A263" s="14"/>
      <c r="B263" s="230"/>
      <c r="C263" s="231"/>
      <c r="D263" s="221" t="s">
        <v>134</v>
      </c>
      <c r="E263" s="232" t="s">
        <v>19</v>
      </c>
      <c r="F263" s="233" t="s">
        <v>214</v>
      </c>
      <c r="G263" s="231"/>
      <c r="H263" s="234">
        <v>174.78999999999999</v>
      </c>
      <c r="I263" s="235"/>
      <c r="J263" s="231"/>
      <c r="K263" s="231"/>
      <c r="L263" s="236"/>
      <c r="M263" s="237"/>
      <c r="N263" s="238"/>
      <c r="O263" s="238"/>
      <c r="P263" s="238"/>
      <c r="Q263" s="238"/>
      <c r="R263" s="238"/>
      <c r="S263" s="238"/>
      <c r="T263" s="239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0" t="s">
        <v>134</v>
      </c>
      <c r="AU263" s="240" t="s">
        <v>82</v>
      </c>
      <c r="AV263" s="14" t="s">
        <v>82</v>
      </c>
      <c r="AW263" s="14" t="s">
        <v>33</v>
      </c>
      <c r="AX263" s="14" t="s">
        <v>72</v>
      </c>
      <c r="AY263" s="240" t="s">
        <v>124</v>
      </c>
    </row>
    <row r="264" s="16" customFormat="1">
      <c r="A264" s="16"/>
      <c r="B264" s="252"/>
      <c r="C264" s="253"/>
      <c r="D264" s="221" t="s">
        <v>134</v>
      </c>
      <c r="E264" s="254" t="s">
        <v>19</v>
      </c>
      <c r="F264" s="255" t="s">
        <v>203</v>
      </c>
      <c r="G264" s="253"/>
      <c r="H264" s="256">
        <v>174.78999999999999</v>
      </c>
      <c r="I264" s="257"/>
      <c r="J264" s="253"/>
      <c r="K264" s="253"/>
      <c r="L264" s="258"/>
      <c r="M264" s="259"/>
      <c r="N264" s="260"/>
      <c r="O264" s="260"/>
      <c r="P264" s="260"/>
      <c r="Q264" s="260"/>
      <c r="R264" s="260"/>
      <c r="S264" s="260"/>
      <c r="T264" s="261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T264" s="262" t="s">
        <v>134</v>
      </c>
      <c r="AU264" s="262" t="s">
        <v>82</v>
      </c>
      <c r="AV264" s="16" t="s">
        <v>132</v>
      </c>
      <c r="AW264" s="16" t="s">
        <v>33</v>
      </c>
      <c r="AX264" s="16" t="s">
        <v>80</v>
      </c>
      <c r="AY264" s="262" t="s">
        <v>124</v>
      </c>
    </row>
    <row r="265" s="2" customFormat="1">
      <c r="A265" s="40"/>
      <c r="B265" s="41"/>
      <c r="C265" s="206" t="s">
        <v>343</v>
      </c>
      <c r="D265" s="206" t="s">
        <v>127</v>
      </c>
      <c r="E265" s="207" t="s">
        <v>344</v>
      </c>
      <c r="F265" s="208" t="s">
        <v>345</v>
      </c>
      <c r="G265" s="209" t="s">
        <v>346</v>
      </c>
      <c r="H265" s="210">
        <v>26.239999999999998</v>
      </c>
      <c r="I265" s="211"/>
      <c r="J265" s="212">
        <f>ROUND(I265*H265,2)</f>
        <v>0</v>
      </c>
      <c r="K265" s="208" t="s">
        <v>186</v>
      </c>
      <c r="L265" s="46"/>
      <c r="M265" s="213" t="s">
        <v>19</v>
      </c>
      <c r="N265" s="214" t="s">
        <v>43</v>
      </c>
      <c r="O265" s="86"/>
      <c r="P265" s="215">
        <f>O265*H265</f>
        <v>0</v>
      </c>
      <c r="Q265" s="215">
        <v>0.00042000000000000002</v>
      </c>
      <c r="R265" s="215">
        <f>Q265*H265</f>
        <v>0.011020799999999999</v>
      </c>
      <c r="S265" s="215">
        <v>0</v>
      </c>
      <c r="T265" s="216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17" t="s">
        <v>194</v>
      </c>
      <c r="AT265" s="217" t="s">
        <v>127</v>
      </c>
      <c r="AU265" s="217" t="s">
        <v>82</v>
      </c>
      <c r="AY265" s="19" t="s">
        <v>124</v>
      </c>
      <c r="BE265" s="218">
        <f>IF(N265="základní",J265,0)</f>
        <v>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19" t="s">
        <v>80</v>
      </c>
      <c r="BK265" s="218">
        <f>ROUND(I265*H265,2)</f>
        <v>0</v>
      </c>
      <c r="BL265" s="19" t="s">
        <v>194</v>
      </c>
      <c r="BM265" s="217" t="s">
        <v>347</v>
      </c>
    </row>
    <row r="266" s="13" customFormat="1">
      <c r="A266" s="13"/>
      <c r="B266" s="219"/>
      <c r="C266" s="220"/>
      <c r="D266" s="221" t="s">
        <v>134</v>
      </c>
      <c r="E266" s="222" t="s">
        <v>19</v>
      </c>
      <c r="F266" s="223" t="s">
        <v>348</v>
      </c>
      <c r="G266" s="220"/>
      <c r="H266" s="222" t="s">
        <v>19</v>
      </c>
      <c r="I266" s="224"/>
      <c r="J266" s="220"/>
      <c r="K266" s="220"/>
      <c r="L266" s="225"/>
      <c r="M266" s="226"/>
      <c r="N266" s="227"/>
      <c r="O266" s="227"/>
      <c r="P266" s="227"/>
      <c r="Q266" s="227"/>
      <c r="R266" s="227"/>
      <c r="S266" s="227"/>
      <c r="T266" s="228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29" t="s">
        <v>134</v>
      </c>
      <c r="AU266" s="229" t="s">
        <v>82</v>
      </c>
      <c r="AV266" s="13" t="s">
        <v>80</v>
      </c>
      <c r="AW266" s="13" t="s">
        <v>33</v>
      </c>
      <c r="AX266" s="13" t="s">
        <v>72</v>
      </c>
      <c r="AY266" s="229" t="s">
        <v>124</v>
      </c>
    </row>
    <row r="267" s="13" customFormat="1">
      <c r="A267" s="13"/>
      <c r="B267" s="219"/>
      <c r="C267" s="220"/>
      <c r="D267" s="221" t="s">
        <v>134</v>
      </c>
      <c r="E267" s="222" t="s">
        <v>19</v>
      </c>
      <c r="F267" s="223" t="s">
        <v>349</v>
      </c>
      <c r="G267" s="220"/>
      <c r="H267" s="222" t="s">
        <v>19</v>
      </c>
      <c r="I267" s="224"/>
      <c r="J267" s="220"/>
      <c r="K267" s="220"/>
      <c r="L267" s="225"/>
      <c r="M267" s="226"/>
      <c r="N267" s="227"/>
      <c r="O267" s="227"/>
      <c r="P267" s="227"/>
      <c r="Q267" s="227"/>
      <c r="R267" s="227"/>
      <c r="S267" s="227"/>
      <c r="T267" s="22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29" t="s">
        <v>134</v>
      </c>
      <c r="AU267" s="229" t="s">
        <v>82</v>
      </c>
      <c r="AV267" s="13" t="s">
        <v>80</v>
      </c>
      <c r="AW267" s="13" t="s">
        <v>33</v>
      </c>
      <c r="AX267" s="13" t="s">
        <v>72</v>
      </c>
      <c r="AY267" s="229" t="s">
        <v>124</v>
      </c>
    </row>
    <row r="268" s="14" customFormat="1">
      <c r="A268" s="14"/>
      <c r="B268" s="230"/>
      <c r="C268" s="231"/>
      <c r="D268" s="221" t="s">
        <v>134</v>
      </c>
      <c r="E268" s="232" t="s">
        <v>19</v>
      </c>
      <c r="F268" s="233" t="s">
        <v>350</v>
      </c>
      <c r="G268" s="231"/>
      <c r="H268" s="234">
        <v>26.239999999999998</v>
      </c>
      <c r="I268" s="235"/>
      <c r="J268" s="231"/>
      <c r="K268" s="231"/>
      <c r="L268" s="236"/>
      <c r="M268" s="237"/>
      <c r="N268" s="238"/>
      <c r="O268" s="238"/>
      <c r="P268" s="238"/>
      <c r="Q268" s="238"/>
      <c r="R268" s="238"/>
      <c r="S268" s="238"/>
      <c r="T268" s="239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40" t="s">
        <v>134</v>
      </c>
      <c r="AU268" s="240" t="s">
        <v>82</v>
      </c>
      <c r="AV268" s="14" t="s">
        <v>82</v>
      </c>
      <c r="AW268" s="14" t="s">
        <v>33</v>
      </c>
      <c r="AX268" s="14" t="s">
        <v>72</v>
      </c>
      <c r="AY268" s="240" t="s">
        <v>124</v>
      </c>
    </row>
    <row r="269" s="15" customFormat="1">
      <c r="A269" s="15"/>
      <c r="B269" s="241"/>
      <c r="C269" s="242"/>
      <c r="D269" s="221" t="s">
        <v>134</v>
      </c>
      <c r="E269" s="243" t="s">
        <v>19</v>
      </c>
      <c r="F269" s="244" t="s">
        <v>137</v>
      </c>
      <c r="G269" s="242"/>
      <c r="H269" s="245">
        <v>26.239999999999998</v>
      </c>
      <c r="I269" s="246"/>
      <c r="J269" s="242"/>
      <c r="K269" s="242"/>
      <c r="L269" s="247"/>
      <c r="M269" s="248"/>
      <c r="N269" s="249"/>
      <c r="O269" s="249"/>
      <c r="P269" s="249"/>
      <c r="Q269" s="249"/>
      <c r="R269" s="249"/>
      <c r="S269" s="249"/>
      <c r="T269" s="250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51" t="s">
        <v>134</v>
      </c>
      <c r="AU269" s="251" t="s">
        <v>82</v>
      </c>
      <c r="AV269" s="15" t="s">
        <v>138</v>
      </c>
      <c r="AW269" s="15" t="s">
        <v>33</v>
      </c>
      <c r="AX269" s="15" t="s">
        <v>80</v>
      </c>
      <c r="AY269" s="251" t="s">
        <v>124</v>
      </c>
    </row>
    <row r="270" s="2" customFormat="1">
      <c r="A270" s="40"/>
      <c r="B270" s="41"/>
      <c r="C270" s="206" t="s">
        <v>351</v>
      </c>
      <c r="D270" s="206" t="s">
        <v>127</v>
      </c>
      <c r="E270" s="207" t="s">
        <v>352</v>
      </c>
      <c r="F270" s="208" t="s">
        <v>353</v>
      </c>
      <c r="G270" s="209" t="s">
        <v>346</v>
      </c>
      <c r="H270" s="210">
        <v>25.440000000000001</v>
      </c>
      <c r="I270" s="211"/>
      <c r="J270" s="212">
        <f>ROUND(I270*H270,2)</f>
        <v>0</v>
      </c>
      <c r="K270" s="208" t="s">
        <v>186</v>
      </c>
      <c r="L270" s="46"/>
      <c r="M270" s="213" t="s">
        <v>19</v>
      </c>
      <c r="N270" s="214" t="s">
        <v>43</v>
      </c>
      <c r="O270" s="86"/>
      <c r="P270" s="215">
        <f>O270*H270</f>
        <v>0</v>
      </c>
      <c r="Q270" s="215">
        <v>0.00042000000000000002</v>
      </c>
      <c r="R270" s="215">
        <f>Q270*H270</f>
        <v>0.010684800000000001</v>
      </c>
      <c r="S270" s="215">
        <v>0</v>
      </c>
      <c r="T270" s="216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17" t="s">
        <v>194</v>
      </c>
      <c r="AT270" s="217" t="s">
        <v>127</v>
      </c>
      <c r="AU270" s="217" t="s">
        <v>82</v>
      </c>
      <c r="AY270" s="19" t="s">
        <v>124</v>
      </c>
      <c r="BE270" s="218">
        <f>IF(N270="základní",J270,0)</f>
        <v>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19" t="s">
        <v>80</v>
      </c>
      <c r="BK270" s="218">
        <f>ROUND(I270*H270,2)</f>
        <v>0</v>
      </c>
      <c r="BL270" s="19" t="s">
        <v>194</v>
      </c>
      <c r="BM270" s="217" t="s">
        <v>354</v>
      </c>
    </row>
    <row r="271" s="13" customFormat="1">
      <c r="A271" s="13"/>
      <c r="B271" s="219"/>
      <c r="C271" s="220"/>
      <c r="D271" s="221" t="s">
        <v>134</v>
      </c>
      <c r="E271" s="222" t="s">
        <v>19</v>
      </c>
      <c r="F271" s="223" t="s">
        <v>348</v>
      </c>
      <c r="G271" s="220"/>
      <c r="H271" s="222" t="s">
        <v>19</v>
      </c>
      <c r="I271" s="224"/>
      <c r="J271" s="220"/>
      <c r="K271" s="220"/>
      <c r="L271" s="225"/>
      <c r="M271" s="226"/>
      <c r="N271" s="227"/>
      <c r="O271" s="227"/>
      <c r="P271" s="227"/>
      <c r="Q271" s="227"/>
      <c r="R271" s="227"/>
      <c r="S271" s="227"/>
      <c r="T271" s="228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29" t="s">
        <v>134</v>
      </c>
      <c r="AU271" s="229" t="s">
        <v>82</v>
      </c>
      <c r="AV271" s="13" t="s">
        <v>80</v>
      </c>
      <c r="AW271" s="13" t="s">
        <v>33</v>
      </c>
      <c r="AX271" s="13" t="s">
        <v>72</v>
      </c>
      <c r="AY271" s="229" t="s">
        <v>124</v>
      </c>
    </row>
    <row r="272" s="13" customFormat="1">
      <c r="A272" s="13"/>
      <c r="B272" s="219"/>
      <c r="C272" s="220"/>
      <c r="D272" s="221" t="s">
        <v>134</v>
      </c>
      <c r="E272" s="222" t="s">
        <v>19</v>
      </c>
      <c r="F272" s="223" t="s">
        <v>349</v>
      </c>
      <c r="G272" s="220"/>
      <c r="H272" s="222" t="s">
        <v>19</v>
      </c>
      <c r="I272" s="224"/>
      <c r="J272" s="220"/>
      <c r="K272" s="220"/>
      <c r="L272" s="225"/>
      <c r="M272" s="226"/>
      <c r="N272" s="227"/>
      <c r="O272" s="227"/>
      <c r="P272" s="227"/>
      <c r="Q272" s="227"/>
      <c r="R272" s="227"/>
      <c r="S272" s="227"/>
      <c r="T272" s="22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29" t="s">
        <v>134</v>
      </c>
      <c r="AU272" s="229" t="s">
        <v>82</v>
      </c>
      <c r="AV272" s="13" t="s">
        <v>80</v>
      </c>
      <c r="AW272" s="13" t="s">
        <v>33</v>
      </c>
      <c r="AX272" s="13" t="s">
        <v>72</v>
      </c>
      <c r="AY272" s="229" t="s">
        <v>124</v>
      </c>
    </row>
    <row r="273" s="14" customFormat="1">
      <c r="A273" s="14"/>
      <c r="B273" s="230"/>
      <c r="C273" s="231"/>
      <c r="D273" s="221" t="s">
        <v>134</v>
      </c>
      <c r="E273" s="232" t="s">
        <v>19</v>
      </c>
      <c r="F273" s="233" t="s">
        <v>355</v>
      </c>
      <c r="G273" s="231"/>
      <c r="H273" s="234">
        <v>25.440000000000001</v>
      </c>
      <c r="I273" s="235"/>
      <c r="J273" s="231"/>
      <c r="K273" s="231"/>
      <c r="L273" s="236"/>
      <c r="M273" s="237"/>
      <c r="N273" s="238"/>
      <c r="O273" s="238"/>
      <c r="P273" s="238"/>
      <c r="Q273" s="238"/>
      <c r="R273" s="238"/>
      <c r="S273" s="238"/>
      <c r="T273" s="23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40" t="s">
        <v>134</v>
      </c>
      <c r="AU273" s="240" t="s">
        <v>82</v>
      </c>
      <c r="AV273" s="14" t="s">
        <v>82</v>
      </c>
      <c r="AW273" s="14" t="s">
        <v>33</v>
      </c>
      <c r="AX273" s="14" t="s">
        <v>80</v>
      </c>
      <c r="AY273" s="240" t="s">
        <v>124</v>
      </c>
    </row>
    <row r="274" s="15" customFormat="1">
      <c r="A274" s="15"/>
      <c r="B274" s="241"/>
      <c r="C274" s="242"/>
      <c r="D274" s="221" t="s">
        <v>134</v>
      </c>
      <c r="E274" s="243" t="s">
        <v>19</v>
      </c>
      <c r="F274" s="244" t="s">
        <v>137</v>
      </c>
      <c r="G274" s="242"/>
      <c r="H274" s="245">
        <v>25.440000000000001</v>
      </c>
      <c r="I274" s="246"/>
      <c r="J274" s="242"/>
      <c r="K274" s="242"/>
      <c r="L274" s="247"/>
      <c r="M274" s="248"/>
      <c r="N274" s="249"/>
      <c r="O274" s="249"/>
      <c r="P274" s="249"/>
      <c r="Q274" s="249"/>
      <c r="R274" s="249"/>
      <c r="S274" s="249"/>
      <c r="T274" s="250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51" t="s">
        <v>134</v>
      </c>
      <c r="AU274" s="251" t="s">
        <v>82</v>
      </c>
      <c r="AV274" s="15" t="s">
        <v>138</v>
      </c>
      <c r="AW274" s="15" t="s">
        <v>33</v>
      </c>
      <c r="AX274" s="15" t="s">
        <v>72</v>
      </c>
      <c r="AY274" s="251" t="s">
        <v>124</v>
      </c>
    </row>
    <row r="275" s="2" customFormat="1">
      <c r="A275" s="40"/>
      <c r="B275" s="41"/>
      <c r="C275" s="206" t="s">
        <v>356</v>
      </c>
      <c r="D275" s="206" t="s">
        <v>127</v>
      </c>
      <c r="E275" s="207" t="s">
        <v>357</v>
      </c>
      <c r="F275" s="208" t="s">
        <v>358</v>
      </c>
      <c r="G275" s="209" t="s">
        <v>264</v>
      </c>
      <c r="H275" s="210">
        <v>13.92</v>
      </c>
      <c r="I275" s="211"/>
      <c r="J275" s="212">
        <f>ROUND(I275*H275,2)</f>
        <v>0</v>
      </c>
      <c r="K275" s="208" t="s">
        <v>131</v>
      </c>
      <c r="L275" s="46"/>
      <c r="M275" s="213" t="s">
        <v>19</v>
      </c>
      <c r="N275" s="214" t="s">
        <v>43</v>
      </c>
      <c r="O275" s="86"/>
      <c r="P275" s="215">
        <f>O275*H275</f>
        <v>0</v>
      </c>
      <c r="Q275" s="215">
        <v>0.0040600000000000002</v>
      </c>
      <c r="R275" s="215">
        <f>Q275*H275</f>
        <v>0.056515200000000002</v>
      </c>
      <c r="S275" s="215">
        <v>0</v>
      </c>
      <c r="T275" s="216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17" t="s">
        <v>194</v>
      </c>
      <c r="AT275" s="217" t="s">
        <v>127</v>
      </c>
      <c r="AU275" s="217" t="s">
        <v>82</v>
      </c>
      <c r="AY275" s="19" t="s">
        <v>124</v>
      </c>
      <c r="BE275" s="218">
        <f>IF(N275="základní",J275,0)</f>
        <v>0</v>
      </c>
      <c r="BF275" s="218">
        <f>IF(N275="snížená",J275,0)</f>
        <v>0</v>
      </c>
      <c r="BG275" s="218">
        <f>IF(N275="zákl. přenesená",J275,0)</f>
        <v>0</v>
      </c>
      <c r="BH275" s="218">
        <f>IF(N275="sníž. přenesená",J275,0)</f>
        <v>0</v>
      </c>
      <c r="BI275" s="218">
        <f>IF(N275="nulová",J275,0)</f>
        <v>0</v>
      </c>
      <c r="BJ275" s="19" t="s">
        <v>80</v>
      </c>
      <c r="BK275" s="218">
        <f>ROUND(I275*H275,2)</f>
        <v>0</v>
      </c>
      <c r="BL275" s="19" t="s">
        <v>194</v>
      </c>
      <c r="BM275" s="217" t="s">
        <v>359</v>
      </c>
    </row>
    <row r="276" s="13" customFormat="1">
      <c r="A276" s="13"/>
      <c r="B276" s="219"/>
      <c r="C276" s="220"/>
      <c r="D276" s="221" t="s">
        <v>134</v>
      </c>
      <c r="E276" s="222" t="s">
        <v>19</v>
      </c>
      <c r="F276" s="223" t="s">
        <v>348</v>
      </c>
      <c r="G276" s="220"/>
      <c r="H276" s="222" t="s">
        <v>19</v>
      </c>
      <c r="I276" s="224"/>
      <c r="J276" s="220"/>
      <c r="K276" s="220"/>
      <c r="L276" s="225"/>
      <c r="M276" s="226"/>
      <c r="N276" s="227"/>
      <c r="O276" s="227"/>
      <c r="P276" s="227"/>
      <c r="Q276" s="227"/>
      <c r="R276" s="227"/>
      <c r="S276" s="227"/>
      <c r="T276" s="228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29" t="s">
        <v>134</v>
      </c>
      <c r="AU276" s="229" t="s">
        <v>82</v>
      </c>
      <c r="AV276" s="13" t="s">
        <v>80</v>
      </c>
      <c r="AW276" s="13" t="s">
        <v>33</v>
      </c>
      <c r="AX276" s="13" t="s">
        <v>72</v>
      </c>
      <c r="AY276" s="229" t="s">
        <v>124</v>
      </c>
    </row>
    <row r="277" s="13" customFormat="1">
      <c r="A277" s="13"/>
      <c r="B277" s="219"/>
      <c r="C277" s="220"/>
      <c r="D277" s="221" t="s">
        <v>134</v>
      </c>
      <c r="E277" s="222" t="s">
        <v>19</v>
      </c>
      <c r="F277" s="223" t="s">
        <v>360</v>
      </c>
      <c r="G277" s="220"/>
      <c r="H277" s="222" t="s">
        <v>19</v>
      </c>
      <c r="I277" s="224"/>
      <c r="J277" s="220"/>
      <c r="K277" s="220"/>
      <c r="L277" s="225"/>
      <c r="M277" s="226"/>
      <c r="N277" s="227"/>
      <c r="O277" s="227"/>
      <c r="P277" s="227"/>
      <c r="Q277" s="227"/>
      <c r="R277" s="227"/>
      <c r="S277" s="227"/>
      <c r="T277" s="22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29" t="s">
        <v>134</v>
      </c>
      <c r="AU277" s="229" t="s">
        <v>82</v>
      </c>
      <c r="AV277" s="13" t="s">
        <v>80</v>
      </c>
      <c r="AW277" s="13" t="s">
        <v>33</v>
      </c>
      <c r="AX277" s="13" t="s">
        <v>72</v>
      </c>
      <c r="AY277" s="229" t="s">
        <v>124</v>
      </c>
    </row>
    <row r="278" s="14" customFormat="1">
      <c r="A278" s="14"/>
      <c r="B278" s="230"/>
      <c r="C278" s="231"/>
      <c r="D278" s="221" t="s">
        <v>134</v>
      </c>
      <c r="E278" s="232" t="s">
        <v>19</v>
      </c>
      <c r="F278" s="233" t="s">
        <v>361</v>
      </c>
      <c r="G278" s="231"/>
      <c r="H278" s="234">
        <v>13.92</v>
      </c>
      <c r="I278" s="235"/>
      <c r="J278" s="231"/>
      <c r="K278" s="231"/>
      <c r="L278" s="236"/>
      <c r="M278" s="237"/>
      <c r="N278" s="238"/>
      <c r="O278" s="238"/>
      <c r="P278" s="238"/>
      <c r="Q278" s="238"/>
      <c r="R278" s="238"/>
      <c r="S278" s="238"/>
      <c r="T278" s="239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0" t="s">
        <v>134</v>
      </c>
      <c r="AU278" s="240" t="s">
        <v>82</v>
      </c>
      <c r="AV278" s="14" t="s">
        <v>82</v>
      </c>
      <c r="AW278" s="14" t="s">
        <v>33</v>
      </c>
      <c r="AX278" s="14" t="s">
        <v>72</v>
      </c>
      <c r="AY278" s="240" t="s">
        <v>124</v>
      </c>
    </row>
    <row r="279" s="15" customFormat="1">
      <c r="A279" s="15"/>
      <c r="B279" s="241"/>
      <c r="C279" s="242"/>
      <c r="D279" s="221" t="s">
        <v>134</v>
      </c>
      <c r="E279" s="243" t="s">
        <v>19</v>
      </c>
      <c r="F279" s="244" t="s">
        <v>137</v>
      </c>
      <c r="G279" s="242"/>
      <c r="H279" s="245">
        <v>13.92</v>
      </c>
      <c r="I279" s="246"/>
      <c r="J279" s="242"/>
      <c r="K279" s="242"/>
      <c r="L279" s="247"/>
      <c r="M279" s="248"/>
      <c r="N279" s="249"/>
      <c r="O279" s="249"/>
      <c r="P279" s="249"/>
      <c r="Q279" s="249"/>
      <c r="R279" s="249"/>
      <c r="S279" s="249"/>
      <c r="T279" s="250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51" t="s">
        <v>134</v>
      </c>
      <c r="AU279" s="251" t="s">
        <v>82</v>
      </c>
      <c r="AV279" s="15" t="s">
        <v>138</v>
      </c>
      <c r="AW279" s="15" t="s">
        <v>33</v>
      </c>
      <c r="AX279" s="15" t="s">
        <v>80</v>
      </c>
      <c r="AY279" s="251" t="s">
        <v>124</v>
      </c>
    </row>
    <row r="280" s="2" customFormat="1" ht="21.75" customHeight="1">
      <c r="A280" s="40"/>
      <c r="B280" s="41"/>
      <c r="C280" s="206" t="s">
        <v>362</v>
      </c>
      <c r="D280" s="206" t="s">
        <v>127</v>
      </c>
      <c r="E280" s="207" t="s">
        <v>363</v>
      </c>
      <c r="F280" s="208" t="s">
        <v>364</v>
      </c>
      <c r="G280" s="209" t="s">
        <v>264</v>
      </c>
      <c r="H280" s="210">
        <v>49.529000000000003</v>
      </c>
      <c r="I280" s="211"/>
      <c r="J280" s="212">
        <f>ROUND(I280*H280,2)</f>
        <v>0</v>
      </c>
      <c r="K280" s="208" t="s">
        <v>131</v>
      </c>
      <c r="L280" s="46"/>
      <c r="M280" s="213" t="s">
        <v>19</v>
      </c>
      <c r="N280" s="214" t="s">
        <v>43</v>
      </c>
      <c r="O280" s="86"/>
      <c r="P280" s="215">
        <f>O280*H280</f>
        <v>0</v>
      </c>
      <c r="Q280" s="215">
        <v>0.00347</v>
      </c>
      <c r="R280" s="215">
        <f>Q280*H280</f>
        <v>0.17186563000000002</v>
      </c>
      <c r="S280" s="215">
        <v>0</v>
      </c>
      <c r="T280" s="216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17" t="s">
        <v>194</v>
      </c>
      <c r="AT280" s="217" t="s">
        <v>127</v>
      </c>
      <c r="AU280" s="217" t="s">
        <v>82</v>
      </c>
      <c r="AY280" s="19" t="s">
        <v>124</v>
      </c>
      <c r="BE280" s="218">
        <f>IF(N280="základní",J280,0)</f>
        <v>0</v>
      </c>
      <c r="BF280" s="218">
        <f>IF(N280="snížená",J280,0)</f>
        <v>0</v>
      </c>
      <c r="BG280" s="218">
        <f>IF(N280="zákl. přenesená",J280,0)</f>
        <v>0</v>
      </c>
      <c r="BH280" s="218">
        <f>IF(N280="sníž. přenesená",J280,0)</f>
        <v>0</v>
      </c>
      <c r="BI280" s="218">
        <f>IF(N280="nulová",J280,0)</f>
        <v>0</v>
      </c>
      <c r="BJ280" s="19" t="s">
        <v>80</v>
      </c>
      <c r="BK280" s="218">
        <f>ROUND(I280*H280,2)</f>
        <v>0</v>
      </c>
      <c r="BL280" s="19" t="s">
        <v>194</v>
      </c>
      <c r="BM280" s="217" t="s">
        <v>365</v>
      </c>
    </row>
    <row r="281" s="13" customFormat="1">
      <c r="A281" s="13"/>
      <c r="B281" s="219"/>
      <c r="C281" s="220"/>
      <c r="D281" s="221" t="s">
        <v>134</v>
      </c>
      <c r="E281" s="222" t="s">
        <v>19</v>
      </c>
      <c r="F281" s="223" t="s">
        <v>348</v>
      </c>
      <c r="G281" s="220"/>
      <c r="H281" s="222" t="s">
        <v>19</v>
      </c>
      <c r="I281" s="224"/>
      <c r="J281" s="220"/>
      <c r="K281" s="220"/>
      <c r="L281" s="225"/>
      <c r="M281" s="226"/>
      <c r="N281" s="227"/>
      <c r="O281" s="227"/>
      <c r="P281" s="227"/>
      <c r="Q281" s="227"/>
      <c r="R281" s="227"/>
      <c r="S281" s="227"/>
      <c r="T281" s="22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29" t="s">
        <v>134</v>
      </c>
      <c r="AU281" s="229" t="s">
        <v>82</v>
      </c>
      <c r="AV281" s="13" t="s">
        <v>80</v>
      </c>
      <c r="AW281" s="13" t="s">
        <v>33</v>
      </c>
      <c r="AX281" s="13" t="s">
        <v>72</v>
      </c>
      <c r="AY281" s="229" t="s">
        <v>124</v>
      </c>
    </row>
    <row r="282" s="13" customFormat="1">
      <c r="A282" s="13"/>
      <c r="B282" s="219"/>
      <c r="C282" s="220"/>
      <c r="D282" s="221" t="s">
        <v>134</v>
      </c>
      <c r="E282" s="222" t="s">
        <v>19</v>
      </c>
      <c r="F282" s="223" t="s">
        <v>366</v>
      </c>
      <c r="G282" s="220"/>
      <c r="H282" s="222" t="s">
        <v>19</v>
      </c>
      <c r="I282" s="224"/>
      <c r="J282" s="220"/>
      <c r="K282" s="220"/>
      <c r="L282" s="225"/>
      <c r="M282" s="226"/>
      <c r="N282" s="227"/>
      <c r="O282" s="227"/>
      <c r="P282" s="227"/>
      <c r="Q282" s="227"/>
      <c r="R282" s="227"/>
      <c r="S282" s="227"/>
      <c r="T282" s="228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29" t="s">
        <v>134</v>
      </c>
      <c r="AU282" s="229" t="s">
        <v>82</v>
      </c>
      <c r="AV282" s="13" t="s">
        <v>80</v>
      </c>
      <c r="AW282" s="13" t="s">
        <v>33</v>
      </c>
      <c r="AX282" s="13" t="s">
        <v>72</v>
      </c>
      <c r="AY282" s="229" t="s">
        <v>124</v>
      </c>
    </row>
    <row r="283" s="14" customFormat="1">
      <c r="A283" s="14"/>
      <c r="B283" s="230"/>
      <c r="C283" s="231"/>
      <c r="D283" s="221" t="s">
        <v>134</v>
      </c>
      <c r="E283" s="232" t="s">
        <v>19</v>
      </c>
      <c r="F283" s="233" t="s">
        <v>299</v>
      </c>
      <c r="G283" s="231"/>
      <c r="H283" s="234">
        <v>25.228000000000002</v>
      </c>
      <c r="I283" s="235"/>
      <c r="J283" s="231"/>
      <c r="K283" s="231"/>
      <c r="L283" s="236"/>
      <c r="M283" s="237"/>
      <c r="N283" s="238"/>
      <c r="O283" s="238"/>
      <c r="P283" s="238"/>
      <c r="Q283" s="238"/>
      <c r="R283" s="238"/>
      <c r="S283" s="238"/>
      <c r="T283" s="239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40" t="s">
        <v>134</v>
      </c>
      <c r="AU283" s="240" t="s">
        <v>82</v>
      </c>
      <c r="AV283" s="14" t="s">
        <v>82</v>
      </c>
      <c r="AW283" s="14" t="s">
        <v>33</v>
      </c>
      <c r="AX283" s="14" t="s">
        <v>72</v>
      </c>
      <c r="AY283" s="240" t="s">
        <v>124</v>
      </c>
    </row>
    <row r="284" s="14" customFormat="1">
      <c r="A284" s="14"/>
      <c r="B284" s="230"/>
      <c r="C284" s="231"/>
      <c r="D284" s="221" t="s">
        <v>134</v>
      </c>
      <c r="E284" s="232" t="s">
        <v>19</v>
      </c>
      <c r="F284" s="233" t="s">
        <v>300</v>
      </c>
      <c r="G284" s="231"/>
      <c r="H284" s="234">
        <v>9.3780000000000001</v>
      </c>
      <c r="I284" s="235"/>
      <c r="J284" s="231"/>
      <c r="K284" s="231"/>
      <c r="L284" s="236"/>
      <c r="M284" s="237"/>
      <c r="N284" s="238"/>
      <c r="O284" s="238"/>
      <c r="P284" s="238"/>
      <c r="Q284" s="238"/>
      <c r="R284" s="238"/>
      <c r="S284" s="238"/>
      <c r="T284" s="239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40" t="s">
        <v>134</v>
      </c>
      <c r="AU284" s="240" t="s">
        <v>82</v>
      </c>
      <c r="AV284" s="14" t="s">
        <v>82</v>
      </c>
      <c r="AW284" s="14" t="s">
        <v>33</v>
      </c>
      <c r="AX284" s="14" t="s">
        <v>72</v>
      </c>
      <c r="AY284" s="240" t="s">
        <v>124</v>
      </c>
    </row>
    <row r="285" s="14" customFormat="1">
      <c r="A285" s="14"/>
      <c r="B285" s="230"/>
      <c r="C285" s="231"/>
      <c r="D285" s="221" t="s">
        <v>134</v>
      </c>
      <c r="E285" s="232" t="s">
        <v>19</v>
      </c>
      <c r="F285" s="233" t="s">
        <v>301</v>
      </c>
      <c r="G285" s="231"/>
      <c r="H285" s="234">
        <v>8.9540000000000006</v>
      </c>
      <c r="I285" s="235"/>
      <c r="J285" s="231"/>
      <c r="K285" s="231"/>
      <c r="L285" s="236"/>
      <c r="M285" s="237"/>
      <c r="N285" s="238"/>
      <c r="O285" s="238"/>
      <c r="P285" s="238"/>
      <c r="Q285" s="238"/>
      <c r="R285" s="238"/>
      <c r="S285" s="238"/>
      <c r="T285" s="239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40" t="s">
        <v>134</v>
      </c>
      <c r="AU285" s="240" t="s">
        <v>82</v>
      </c>
      <c r="AV285" s="14" t="s">
        <v>82</v>
      </c>
      <c r="AW285" s="14" t="s">
        <v>33</v>
      </c>
      <c r="AX285" s="14" t="s">
        <v>72</v>
      </c>
      <c r="AY285" s="240" t="s">
        <v>124</v>
      </c>
    </row>
    <row r="286" s="14" customFormat="1">
      <c r="A286" s="14"/>
      <c r="B286" s="230"/>
      <c r="C286" s="231"/>
      <c r="D286" s="221" t="s">
        <v>134</v>
      </c>
      <c r="E286" s="232" t="s">
        <v>19</v>
      </c>
      <c r="F286" s="233" t="s">
        <v>302</v>
      </c>
      <c r="G286" s="231"/>
      <c r="H286" s="234">
        <v>5.9690000000000003</v>
      </c>
      <c r="I286" s="235"/>
      <c r="J286" s="231"/>
      <c r="K286" s="231"/>
      <c r="L286" s="236"/>
      <c r="M286" s="237"/>
      <c r="N286" s="238"/>
      <c r="O286" s="238"/>
      <c r="P286" s="238"/>
      <c r="Q286" s="238"/>
      <c r="R286" s="238"/>
      <c r="S286" s="238"/>
      <c r="T286" s="23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40" t="s">
        <v>134</v>
      </c>
      <c r="AU286" s="240" t="s">
        <v>82</v>
      </c>
      <c r="AV286" s="14" t="s">
        <v>82</v>
      </c>
      <c r="AW286" s="14" t="s">
        <v>33</v>
      </c>
      <c r="AX286" s="14" t="s">
        <v>72</v>
      </c>
      <c r="AY286" s="240" t="s">
        <v>124</v>
      </c>
    </row>
    <row r="287" s="15" customFormat="1">
      <c r="A287" s="15"/>
      <c r="B287" s="241"/>
      <c r="C287" s="242"/>
      <c r="D287" s="221" t="s">
        <v>134</v>
      </c>
      <c r="E287" s="243" t="s">
        <v>19</v>
      </c>
      <c r="F287" s="244" t="s">
        <v>137</v>
      </c>
      <c r="G287" s="242"/>
      <c r="H287" s="245">
        <v>49.529000000000003</v>
      </c>
      <c r="I287" s="246"/>
      <c r="J287" s="242"/>
      <c r="K287" s="242"/>
      <c r="L287" s="247"/>
      <c r="M287" s="248"/>
      <c r="N287" s="249"/>
      <c r="O287" s="249"/>
      <c r="P287" s="249"/>
      <c r="Q287" s="249"/>
      <c r="R287" s="249"/>
      <c r="S287" s="249"/>
      <c r="T287" s="250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51" t="s">
        <v>134</v>
      </c>
      <c r="AU287" s="251" t="s">
        <v>82</v>
      </c>
      <c r="AV287" s="15" t="s">
        <v>138</v>
      </c>
      <c r="AW287" s="15" t="s">
        <v>33</v>
      </c>
      <c r="AX287" s="15" t="s">
        <v>80</v>
      </c>
      <c r="AY287" s="251" t="s">
        <v>124</v>
      </c>
    </row>
    <row r="288" s="15" customFormat="1">
      <c r="A288" s="15"/>
      <c r="B288" s="241"/>
      <c r="C288" s="242"/>
      <c r="D288" s="221" t="s">
        <v>134</v>
      </c>
      <c r="E288" s="243" t="s">
        <v>19</v>
      </c>
      <c r="F288" s="244" t="s">
        <v>137</v>
      </c>
      <c r="G288" s="242"/>
      <c r="H288" s="245">
        <v>0</v>
      </c>
      <c r="I288" s="246"/>
      <c r="J288" s="242"/>
      <c r="K288" s="242"/>
      <c r="L288" s="247"/>
      <c r="M288" s="248"/>
      <c r="N288" s="249"/>
      <c r="O288" s="249"/>
      <c r="P288" s="249"/>
      <c r="Q288" s="249"/>
      <c r="R288" s="249"/>
      <c r="S288" s="249"/>
      <c r="T288" s="250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51" t="s">
        <v>134</v>
      </c>
      <c r="AU288" s="251" t="s">
        <v>82</v>
      </c>
      <c r="AV288" s="15" t="s">
        <v>138</v>
      </c>
      <c r="AW288" s="15" t="s">
        <v>33</v>
      </c>
      <c r="AX288" s="15" t="s">
        <v>72</v>
      </c>
      <c r="AY288" s="251" t="s">
        <v>124</v>
      </c>
    </row>
    <row r="289" s="2" customFormat="1">
      <c r="A289" s="40"/>
      <c r="B289" s="41"/>
      <c r="C289" s="206" t="s">
        <v>367</v>
      </c>
      <c r="D289" s="206" t="s">
        <v>127</v>
      </c>
      <c r="E289" s="207" t="s">
        <v>368</v>
      </c>
      <c r="F289" s="208" t="s">
        <v>369</v>
      </c>
      <c r="G289" s="209" t="s">
        <v>264</v>
      </c>
      <c r="H289" s="210">
        <v>91.019999999999996</v>
      </c>
      <c r="I289" s="211"/>
      <c r="J289" s="212">
        <f>ROUND(I289*H289,2)</f>
        <v>0</v>
      </c>
      <c r="K289" s="208" t="s">
        <v>131</v>
      </c>
      <c r="L289" s="46"/>
      <c r="M289" s="213" t="s">
        <v>19</v>
      </c>
      <c r="N289" s="214" t="s">
        <v>43</v>
      </c>
      <c r="O289" s="86"/>
      <c r="P289" s="215">
        <f>O289*H289</f>
        <v>0</v>
      </c>
      <c r="Q289" s="215">
        <v>0.0018500000000000001</v>
      </c>
      <c r="R289" s="215">
        <f>Q289*H289</f>
        <v>0.16838700000000001</v>
      </c>
      <c r="S289" s="215">
        <v>0</v>
      </c>
      <c r="T289" s="216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17" t="s">
        <v>194</v>
      </c>
      <c r="AT289" s="217" t="s">
        <v>127</v>
      </c>
      <c r="AU289" s="217" t="s">
        <v>82</v>
      </c>
      <c r="AY289" s="19" t="s">
        <v>124</v>
      </c>
      <c r="BE289" s="218">
        <f>IF(N289="základní",J289,0)</f>
        <v>0</v>
      </c>
      <c r="BF289" s="218">
        <f>IF(N289="snížená",J289,0)</f>
        <v>0</v>
      </c>
      <c r="BG289" s="218">
        <f>IF(N289="zákl. přenesená",J289,0)</f>
        <v>0</v>
      </c>
      <c r="BH289" s="218">
        <f>IF(N289="sníž. přenesená",J289,0)</f>
        <v>0</v>
      </c>
      <c r="BI289" s="218">
        <f>IF(N289="nulová",J289,0)</f>
        <v>0</v>
      </c>
      <c r="BJ289" s="19" t="s">
        <v>80</v>
      </c>
      <c r="BK289" s="218">
        <f>ROUND(I289*H289,2)</f>
        <v>0</v>
      </c>
      <c r="BL289" s="19" t="s">
        <v>194</v>
      </c>
      <c r="BM289" s="217" t="s">
        <v>370</v>
      </c>
    </row>
    <row r="290" s="13" customFormat="1">
      <c r="A290" s="13"/>
      <c r="B290" s="219"/>
      <c r="C290" s="220"/>
      <c r="D290" s="221" t="s">
        <v>134</v>
      </c>
      <c r="E290" s="222" t="s">
        <v>19</v>
      </c>
      <c r="F290" s="223" t="s">
        <v>348</v>
      </c>
      <c r="G290" s="220"/>
      <c r="H290" s="222" t="s">
        <v>19</v>
      </c>
      <c r="I290" s="224"/>
      <c r="J290" s="220"/>
      <c r="K290" s="220"/>
      <c r="L290" s="225"/>
      <c r="M290" s="226"/>
      <c r="N290" s="227"/>
      <c r="O290" s="227"/>
      <c r="P290" s="227"/>
      <c r="Q290" s="227"/>
      <c r="R290" s="227"/>
      <c r="S290" s="227"/>
      <c r="T290" s="228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29" t="s">
        <v>134</v>
      </c>
      <c r="AU290" s="229" t="s">
        <v>82</v>
      </c>
      <c r="AV290" s="13" t="s">
        <v>80</v>
      </c>
      <c r="AW290" s="13" t="s">
        <v>33</v>
      </c>
      <c r="AX290" s="13" t="s">
        <v>72</v>
      </c>
      <c r="AY290" s="229" t="s">
        <v>124</v>
      </c>
    </row>
    <row r="291" s="13" customFormat="1">
      <c r="A291" s="13"/>
      <c r="B291" s="219"/>
      <c r="C291" s="220"/>
      <c r="D291" s="221" t="s">
        <v>134</v>
      </c>
      <c r="E291" s="222" t="s">
        <v>19</v>
      </c>
      <c r="F291" s="223" t="s">
        <v>366</v>
      </c>
      <c r="G291" s="220"/>
      <c r="H291" s="222" t="s">
        <v>19</v>
      </c>
      <c r="I291" s="224"/>
      <c r="J291" s="220"/>
      <c r="K291" s="220"/>
      <c r="L291" s="225"/>
      <c r="M291" s="226"/>
      <c r="N291" s="227"/>
      <c r="O291" s="227"/>
      <c r="P291" s="227"/>
      <c r="Q291" s="227"/>
      <c r="R291" s="227"/>
      <c r="S291" s="227"/>
      <c r="T291" s="228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29" t="s">
        <v>134</v>
      </c>
      <c r="AU291" s="229" t="s">
        <v>82</v>
      </c>
      <c r="AV291" s="13" t="s">
        <v>80</v>
      </c>
      <c r="AW291" s="13" t="s">
        <v>33</v>
      </c>
      <c r="AX291" s="13" t="s">
        <v>72</v>
      </c>
      <c r="AY291" s="229" t="s">
        <v>124</v>
      </c>
    </row>
    <row r="292" s="14" customFormat="1">
      <c r="A292" s="14"/>
      <c r="B292" s="230"/>
      <c r="C292" s="231"/>
      <c r="D292" s="221" t="s">
        <v>134</v>
      </c>
      <c r="E292" s="232" t="s">
        <v>19</v>
      </c>
      <c r="F292" s="233" t="s">
        <v>371</v>
      </c>
      <c r="G292" s="231"/>
      <c r="H292" s="234">
        <v>91.019999999999996</v>
      </c>
      <c r="I292" s="235"/>
      <c r="J292" s="231"/>
      <c r="K292" s="231"/>
      <c r="L292" s="236"/>
      <c r="M292" s="237"/>
      <c r="N292" s="238"/>
      <c r="O292" s="238"/>
      <c r="P292" s="238"/>
      <c r="Q292" s="238"/>
      <c r="R292" s="238"/>
      <c r="S292" s="238"/>
      <c r="T292" s="239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40" t="s">
        <v>134</v>
      </c>
      <c r="AU292" s="240" t="s">
        <v>82</v>
      </c>
      <c r="AV292" s="14" t="s">
        <v>82</v>
      </c>
      <c r="AW292" s="14" t="s">
        <v>33</v>
      </c>
      <c r="AX292" s="14" t="s">
        <v>72</v>
      </c>
      <c r="AY292" s="240" t="s">
        <v>124</v>
      </c>
    </row>
    <row r="293" s="15" customFormat="1">
      <c r="A293" s="15"/>
      <c r="B293" s="241"/>
      <c r="C293" s="242"/>
      <c r="D293" s="221" t="s">
        <v>134</v>
      </c>
      <c r="E293" s="243" t="s">
        <v>19</v>
      </c>
      <c r="F293" s="244" t="s">
        <v>137</v>
      </c>
      <c r="G293" s="242"/>
      <c r="H293" s="245">
        <v>91.019999999999996</v>
      </c>
      <c r="I293" s="246"/>
      <c r="J293" s="242"/>
      <c r="K293" s="242"/>
      <c r="L293" s="247"/>
      <c r="M293" s="248"/>
      <c r="N293" s="249"/>
      <c r="O293" s="249"/>
      <c r="P293" s="249"/>
      <c r="Q293" s="249"/>
      <c r="R293" s="249"/>
      <c r="S293" s="249"/>
      <c r="T293" s="250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51" t="s">
        <v>134</v>
      </c>
      <c r="AU293" s="251" t="s">
        <v>82</v>
      </c>
      <c r="AV293" s="15" t="s">
        <v>138</v>
      </c>
      <c r="AW293" s="15" t="s">
        <v>33</v>
      </c>
      <c r="AX293" s="15" t="s">
        <v>80</v>
      </c>
      <c r="AY293" s="251" t="s">
        <v>124</v>
      </c>
    </row>
    <row r="294" s="2" customFormat="1" ht="33" customHeight="1">
      <c r="A294" s="40"/>
      <c r="B294" s="41"/>
      <c r="C294" s="206" t="s">
        <v>372</v>
      </c>
      <c r="D294" s="206" t="s">
        <v>127</v>
      </c>
      <c r="E294" s="207" t="s">
        <v>373</v>
      </c>
      <c r="F294" s="208" t="s">
        <v>374</v>
      </c>
      <c r="G294" s="209" t="s">
        <v>264</v>
      </c>
      <c r="H294" s="210">
        <v>17.670000000000002</v>
      </c>
      <c r="I294" s="211"/>
      <c r="J294" s="212">
        <f>ROUND(I294*H294,2)</f>
        <v>0</v>
      </c>
      <c r="K294" s="208" t="s">
        <v>186</v>
      </c>
      <c r="L294" s="46"/>
      <c r="M294" s="213" t="s">
        <v>19</v>
      </c>
      <c r="N294" s="214" t="s">
        <v>43</v>
      </c>
      <c r="O294" s="86"/>
      <c r="P294" s="215">
        <f>O294*H294</f>
        <v>0</v>
      </c>
      <c r="Q294" s="215">
        <v>0.0035000000000000001</v>
      </c>
      <c r="R294" s="215">
        <f>Q294*H294</f>
        <v>0.061845000000000004</v>
      </c>
      <c r="S294" s="215">
        <v>0</v>
      </c>
      <c r="T294" s="216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17" t="s">
        <v>194</v>
      </c>
      <c r="AT294" s="217" t="s">
        <v>127</v>
      </c>
      <c r="AU294" s="217" t="s">
        <v>82</v>
      </c>
      <c r="AY294" s="19" t="s">
        <v>124</v>
      </c>
      <c r="BE294" s="218">
        <f>IF(N294="základní",J294,0)</f>
        <v>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19" t="s">
        <v>80</v>
      </c>
      <c r="BK294" s="218">
        <f>ROUND(I294*H294,2)</f>
        <v>0</v>
      </c>
      <c r="BL294" s="19" t="s">
        <v>194</v>
      </c>
      <c r="BM294" s="217" t="s">
        <v>375</v>
      </c>
    </row>
    <row r="295" s="13" customFormat="1">
      <c r="A295" s="13"/>
      <c r="B295" s="219"/>
      <c r="C295" s="220"/>
      <c r="D295" s="221" t="s">
        <v>134</v>
      </c>
      <c r="E295" s="222" t="s">
        <v>19</v>
      </c>
      <c r="F295" s="223" t="s">
        <v>348</v>
      </c>
      <c r="G295" s="220"/>
      <c r="H295" s="222" t="s">
        <v>19</v>
      </c>
      <c r="I295" s="224"/>
      <c r="J295" s="220"/>
      <c r="K295" s="220"/>
      <c r="L295" s="225"/>
      <c r="M295" s="226"/>
      <c r="N295" s="227"/>
      <c r="O295" s="227"/>
      <c r="P295" s="227"/>
      <c r="Q295" s="227"/>
      <c r="R295" s="227"/>
      <c r="S295" s="227"/>
      <c r="T295" s="228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29" t="s">
        <v>134</v>
      </c>
      <c r="AU295" s="229" t="s">
        <v>82</v>
      </c>
      <c r="AV295" s="13" t="s">
        <v>80</v>
      </c>
      <c r="AW295" s="13" t="s">
        <v>33</v>
      </c>
      <c r="AX295" s="13" t="s">
        <v>72</v>
      </c>
      <c r="AY295" s="229" t="s">
        <v>124</v>
      </c>
    </row>
    <row r="296" s="13" customFormat="1">
      <c r="A296" s="13"/>
      <c r="B296" s="219"/>
      <c r="C296" s="220"/>
      <c r="D296" s="221" t="s">
        <v>134</v>
      </c>
      <c r="E296" s="222" t="s">
        <v>19</v>
      </c>
      <c r="F296" s="223" t="s">
        <v>366</v>
      </c>
      <c r="G296" s="220"/>
      <c r="H296" s="222" t="s">
        <v>19</v>
      </c>
      <c r="I296" s="224"/>
      <c r="J296" s="220"/>
      <c r="K296" s="220"/>
      <c r="L296" s="225"/>
      <c r="M296" s="226"/>
      <c r="N296" s="227"/>
      <c r="O296" s="227"/>
      <c r="P296" s="227"/>
      <c r="Q296" s="227"/>
      <c r="R296" s="227"/>
      <c r="S296" s="227"/>
      <c r="T296" s="228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29" t="s">
        <v>134</v>
      </c>
      <c r="AU296" s="229" t="s">
        <v>82</v>
      </c>
      <c r="AV296" s="13" t="s">
        <v>80</v>
      </c>
      <c r="AW296" s="13" t="s">
        <v>33</v>
      </c>
      <c r="AX296" s="13" t="s">
        <v>72</v>
      </c>
      <c r="AY296" s="229" t="s">
        <v>124</v>
      </c>
    </row>
    <row r="297" s="14" customFormat="1">
      <c r="A297" s="14"/>
      <c r="B297" s="230"/>
      <c r="C297" s="231"/>
      <c r="D297" s="221" t="s">
        <v>134</v>
      </c>
      <c r="E297" s="232" t="s">
        <v>19</v>
      </c>
      <c r="F297" s="233" t="s">
        <v>376</v>
      </c>
      <c r="G297" s="231"/>
      <c r="H297" s="234">
        <v>17.670000000000002</v>
      </c>
      <c r="I297" s="235"/>
      <c r="J297" s="231"/>
      <c r="K297" s="231"/>
      <c r="L297" s="236"/>
      <c r="M297" s="237"/>
      <c r="N297" s="238"/>
      <c r="O297" s="238"/>
      <c r="P297" s="238"/>
      <c r="Q297" s="238"/>
      <c r="R297" s="238"/>
      <c r="S297" s="238"/>
      <c r="T297" s="239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40" t="s">
        <v>134</v>
      </c>
      <c r="AU297" s="240" t="s">
        <v>82</v>
      </c>
      <c r="AV297" s="14" t="s">
        <v>82</v>
      </c>
      <c r="AW297" s="14" t="s">
        <v>33</v>
      </c>
      <c r="AX297" s="14" t="s">
        <v>72</v>
      </c>
      <c r="AY297" s="240" t="s">
        <v>124</v>
      </c>
    </row>
    <row r="298" s="15" customFormat="1">
      <c r="A298" s="15"/>
      <c r="B298" s="241"/>
      <c r="C298" s="242"/>
      <c r="D298" s="221" t="s">
        <v>134</v>
      </c>
      <c r="E298" s="243" t="s">
        <v>19</v>
      </c>
      <c r="F298" s="244" t="s">
        <v>137</v>
      </c>
      <c r="G298" s="242"/>
      <c r="H298" s="245">
        <v>17.670000000000002</v>
      </c>
      <c r="I298" s="246"/>
      <c r="J298" s="242"/>
      <c r="K298" s="242"/>
      <c r="L298" s="247"/>
      <c r="M298" s="248"/>
      <c r="N298" s="249"/>
      <c r="O298" s="249"/>
      <c r="P298" s="249"/>
      <c r="Q298" s="249"/>
      <c r="R298" s="249"/>
      <c r="S298" s="249"/>
      <c r="T298" s="250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51" t="s">
        <v>134</v>
      </c>
      <c r="AU298" s="251" t="s">
        <v>82</v>
      </c>
      <c r="AV298" s="15" t="s">
        <v>138</v>
      </c>
      <c r="AW298" s="15" t="s">
        <v>33</v>
      </c>
      <c r="AX298" s="15" t="s">
        <v>80</v>
      </c>
      <c r="AY298" s="251" t="s">
        <v>124</v>
      </c>
    </row>
    <row r="299" s="2" customFormat="1">
      <c r="A299" s="40"/>
      <c r="B299" s="41"/>
      <c r="C299" s="206" t="s">
        <v>377</v>
      </c>
      <c r="D299" s="206" t="s">
        <v>127</v>
      </c>
      <c r="E299" s="207" t="s">
        <v>378</v>
      </c>
      <c r="F299" s="208" t="s">
        <v>379</v>
      </c>
      <c r="G299" s="209" t="s">
        <v>264</v>
      </c>
      <c r="H299" s="210">
        <v>4.5199999999999996</v>
      </c>
      <c r="I299" s="211"/>
      <c r="J299" s="212">
        <f>ROUND(I299*H299,2)</f>
        <v>0</v>
      </c>
      <c r="K299" s="208" t="s">
        <v>131</v>
      </c>
      <c r="L299" s="46"/>
      <c r="M299" s="213" t="s">
        <v>19</v>
      </c>
      <c r="N299" s="214" t="s">
        <v>43</v>
      </c>
      <c r="O299" s="86"/>
      <c r="P299" s="215">
        <f>O299*H299</f>
        <v>0</v>
      </c>
      <c r="Q299" s="215">
        <v>0.0035000000000000001</v>
      </c>
      <c r="R299" s="215">
        <f>Q299*H299</f>
        <v>0.015819999999999997</v>
      </c>
      <c r="S299" s="215">
        <v>0</v>
      </c>
      <c r="T299" s="216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17" t="s">
        <v>194</v>
      </c>
      <c r="AT299" s="217" t="s">
        <v>127</v>
      </c>
      <c r="AU299" s="217" t="s">
        <v>82</v>
      </c>
      <c r="AY299" s="19" t="s">
        <v>124</v>
      </c>
      <c r="BE299" s="218">
        <f>IF(N299="základní",J299,0)</f>
        <v>0</v>
      </c>
      <c r="BF299" s="218">
        <f>IF(N299="snížená",J299,0)</f>
        <v>0</v>
      </c>
      <c r="BG299" s="218">
        <f>IF(N299="zákl. přenesená",J299,0)</f>
        <v>0</v>
      </c>
      <c r="BH299" s="218">
        <f>IF(N299="sníž. přenesená",J299,0)</f>
        <v>0</v>
      </c>
      <c r="BI299" s="218">
        <f>IF(N299="nulová",J299,0)</f>
        <v>0</v>
      </c>
      <c r="BJ299" s="19" t="s">
        <v>80</v>
      </c>
      <c r="BK299" s="218">
        <f>ROUND(I299*H299,2)</f>
        <v>0</v>
      </c>
      <c r="BL299" s="19" t="s">
        <v>194</v>
      </c>
      <c r="BM299" s="217" t="s">
        <v>380</v>
      </c>
    </row>
    <row r="300" s="13" customFormat="1">
      <c r="A300" s="13"/>
      <c r="B300" s="219"/>
      <c r="C300" s="220"/>
      <c r="D300" s="221" t="s">
        <v>134</v>
      </c>
      <c r="E300" s="222" t="s">
        <v>19</v>
      </c>
      <c r="F300" s="223" t="s">
        <v>348</v>
      </c>
      <c r="G300" s="220"/>
      <c r="H300" s="222" t="s">
        <v>19</v>
      </c>
      <c r="I300" s="224"/>
      <c r="J300" s="220"/>
      <c r="K300" s="220"/>
      <c r="L300" s="225"/>
      <c r="M300" s="226"/>
      <c r="N300" s="227"/>
      <c r="O300" s="227"/>
      <c r="P300" s="227"/>
      <c r="Q300" s="227"/>
      <c r="R300" s="227"/>
      <c r="S300" s="227"/>
      <c r="T300" s="228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29" t="s">
        <v>134</v>
      </c>
      <c r="AU300" s="229" t="s">
        <v>82</v>
      </c>
      <c r="AV300" s="13" t="s">
        <v>80</v>
      </c>
      <c r="AW300" s="13" t="s">
        <v>33</v>
      </c>
      <c r="AX300" s="13" t="s">
        <v>72</v>
      </c>
      <c r="AY300" s="229" t="s">
        <v>124</v>
      </c>
    </row>
    <row r="301" s="13" customFormat="1">
      <c r="A301" s="13"/>
      <c r="B301" s="219"/>
      <c r="C301" s="220"/>
      <c r="D301" s="221" t="s">
        <v>134</v>
      </c>
      <c r="E301" s="222" t="s">
        <v>19</v>
      </c>
      <c r="F301" s="223" t="s">
        <v>366</v>
      </c>
      <c r="G301" s="220"/>
      <c r="H301" s="222" t="s">
        <v>19</v>
      </c>
      <c r="I301" s="224"/>
      <c r="J301" s="220"/>
      <c r="K301" s="220"/>
      <c r="L301" s="225"/>
      <c r="M301" s="226"/>
      <c r="N301" s="227"/>
      <c r="O301" s="227"/>
      <c r="P301" s="227"/>
      <c r="Q301" s="227"/>
      <c r="R301" s="227"/>
      <c r="S301" s="227"/>
      <c r="T301" s="228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29" t="s">
        <v>134</v>
      </c>
      <c r="AU301" s="229" t="s">
        <v>82</v>
      </c>
      <c r="AV301" s="13" t="s">
        <v>80</v>
      </c>
      <c r="AW301" s="13" t="s">
        <v>33</v>
      </c>
      <c r="AX301" s="13" t="s">
        <v>72</v>
      </c>
      <c r="AY301" s="229" t="s">
        <v>124</v>
      </c>
    </row>
    <row r="302" s="14" customFormat="1">
      <c r="A302" s="14"/>
      <c r="B302" s="230"/>
      <c r="C302" s="231"/>
      <c r="D302" s="221" t="s">
        <v>134</v>
      </c>
      <c r="E302" s="232" t="s">
        <v>19</v>
      </c>
      <c r="F302" s="233" t="s">
        <v>381</v>
      </c>
      <c r="G302" s="231"/>
      <c r="H302" s="234">
        <v>4.5199999999999996</v>
      </c>
      <c r="I302" s="235"/>
      <c r="J302" s="231"/>
      <c r="K302" s="231"/>
      <c r="L302" s="236"/>
      <c r="M302" s="237"/>
      <c r="N302" s="238"/>
      <c r="O302" s="238"/>
      <c r="P302" s="238"/>
      <c r="Q302" s="238"/>
      <c r="R302" s="238"/>
      <c r="S302" s="238"/>
      <c r="T302" s="239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40" t="s">
        <v>134</v>
      </c>
      <c r="AU302" s="240" t="s">
        <v>82</v>
      </c>
      <c r="AV302" s="14" t="s">
        <v>82</v>
      </c>
      <c r="AW302" s="14" t="s">
        <v>33</v>
      </c>
      <c r="AX302" s="14" t="s">
        <v>72</v>
      </c>
      <c r="AY302" s="240" t="s">
        <v>124</v>
      </c>
    </row>
    <row r="303" s="15" customFormat="1">
      <c r="A303" s="15"/>
      <c r="B303" s="241"/>
      <c r="C303" s="242"/>
      <c r="D303" s="221" t="s">
        <v>134</v>
      </c>
      <c r="E303" s="243" t="s">
        <v>19</v>
      </c>
      <c r="F303" s="244" t="s">
        <v>137</v>
      </c>
      <c r="G303" s="242"/>
      <c r="H303" s="245">
        <v>4.5199999999999996</v>
      </c>
      <c r="I303" s="246"/>
      <c r="J303" s="242"/>
      <c r="K303" s="242"/>
      <c r="L303" s="247"/>
      <c r="M303" s="248"/>
      <c r="N303" s="249"/>
      <c r="O303" s="249"/>
      <c r="P303" s="249"/>
      <c r="Q303" s="249"/>
      <c r="R303" s="249"/>
      <c r="S303" s="249"/>
      <c r="T303" s="250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51" t="s">
        <v>134</v>
      </c>
      <c r="AU303" s="251" t="s">
        <v>82</v>
      </c>
      <c r="AV303" s="15" t="s">
        <v>138</v>
      </c>
      <c r="AW303" s="15" t="s">
        <v>33</v>
      </c>
      <c r="AX303" s="15" t="s">
        <v>80</v>
      </c>
      <c r="AY303" s="251" t="s">
        <v>124</v>
      </c>
    </row>
    <row r="304" s="2" customFormat="1">
      <c r="A304" s="40"/>
      <c r="B304" s="41"/>
      <c r="C304" s="206" t="s">
        <v>382</v>
      </c>
      <c r="D304" s="206" t="s">
        <v>127</v>
      </c>
      <c r="E304" s="207" t="s">
        <v>383</v>
      </c>
      <c r="F304" s="208" t="s">
        <v>384</v>
      </c>
      <c r="G304" s="209" t="s">
        <v>240</v>
      </c>
      <c r="H304" s="210">
        <v>1</v>
      </c>
      <c r="I304" s="211"/>
      <c r="J304" s="212">
        <f>ROUND(I304*H304,2)</f>
        <v>0</v>
      </c>
      <c r="K304" s="208" t="s">
        <v>131</v>
      </c>
      <c r="L304" s="46"/>
      <c r="M304" s="213" t="s">
        <v>19</v>
      </c>
      <c r="N304" s="214" t="s">
        <v>43</v>
      </c>
      <c r="O304" s="86"/>
      <c r="P304" s="215">
        <f>O304*H304</f>
        <v>0</v>
      </c>
      <c r="Q304" s="215">
        <v>0.0025200000000000001</v>
      </c>
      <c r="R304" s="215">
        <f>Q304*H304</f>
        <v>0.0025200000000000001</v>
      </c>
      <c r="S304" s="215">
        <v>0</v>
      </c>
      <c r="T304" s="216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17" t="s">
        <v>194</v>
      </c>
      <c r="AT304" s="217" t="s">
        <v>127</v>
      </c>
      <c r="AU304" s="217" t="s">
        <v>82</v>
      </c>
      <c r="AY304" s="19" t="s">
        <v>124</v>
      </c>
      <c r="BE304" s="218">
        <f>IF(N304="základní",J304,0)</f>
        <v>0</v>
      </c>
      <c r="BF304" s="218">
        <f>IF(N304="snížená",J304,0)</f>
        <v>0</v>
      </c>
      <c r="BG304" s="218">
        <f>IF(N304="zákl. přenesená",J304,0)</f>
        <v>0</v>
      </c>
      <c r="BH304" s="218">
        <f>IF(N304="sníž. přenesená",J304,0)</f>
        <v>0</v>
      </c>
      <c r="BI304" s="218">
        <f>IF(N304="nulová",J304,0)</f>
        <v>0</v>
      </c>
      <c r="BJ304" s="19" t="s">
        <v>80</v>
      </c>
      <c r="BK304" s="218">
        <f>ROUND(I304*H304,2)</f>
        <v>0</v>
      </c>
      <c r="BL304" s="19" t="s">
        <v>194</v>
      </c>
      <c r="BM304" s="217" t="s">
        <v>385</v>
      </c>
    </row>
    <row r="305" s="2" customFormat="1" ht="21.75" customHeight="1">
      <c r="A305" s="40"/>
      <c r="B305" s="41"/>
      <c r="C305" s="206" t="s">
        <v>386</v>
      </c>
      <c r="D305" s="206" t="s">
        <v>127</v>
      </c>
      <c r="E305" s="207" t="s">
        <v>387</v>
      </c>
      <c r="F305" s="208" t="s">
        <v>388</v>
      </c>
      <c r="G305" s="209" t="s">
        <v>264</v>
      </c>
      <c r="H305" s="210">
        <v>40.979999999999997</v>
      </c>
      <c r="I305" s="211"/>
      <c r="J305" s="212">
        <f>ROUND(I305*H305,2)</f>
        <v>0</v>
      </c>
      <c r="K305" s="208" t="s">
        <v>131</v>
      </c>
      <c r="L305" s="46"/>
      <c r="M305" s="213" t="s">
        <v>19</v>
      </c>
      <c r="N305" s="214" t="s">
        <v>43</v>
      </c>
      <c r="O305" s="86"/>
      <c r="P305" s="215">
        <f>O305*H305</f>
        <v>0</v>
      </c>
      <c r="Q305" s="215">
        <v>0.0016900000000000001</v>
      </c>
      <c r="R305" s="215">
        <f>Q305*H305</f>
        <v>0.069256200000000004</v>
      </c>
      <c r="S305" s="215">
        <v>0</v>
      </c>
      <c r="T305" s="216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17" t="s">
        <v>194</v>
      </c>
      <c r="AT305" s="217" t="s">
        <v>127</v>
      </c>
      <c r="AU305" s="217" t="s">
        <v>82</v>
      </c>
      <c r="AY305" s="19" t="s">
        <v>124</v>
      </c>
      <c r="BE305" s="218">
        <f>IF(N305="základní",J305,0)</f>
        <v>0</v>
      </c>
      <c r="BF305" s="218">
        <f>IF(N305="snížená",J305,0)</f>
        <v>0</v>
      </c>
      <c r="BG305" s="218">
        <f>IF(N305="zákl. přenesená",J305,0)</f>
        <v>0</v>
      </c>
      <c r="BH305" s="218">
        <f>IF(N305="sníž. přenesená",J305,0)</f>
        <v>0</v>
      </c>
      <c r="BI305" s="218">
        <f>IF(N305="nulová",J305,0)</f>
        <v>0</v>
      </c>
      <c r="BJ305" s="19" t="s">
        <v>80</v>
      </c>
      <c r="BK305" s="218">
        <f>ROUND(I305*H305,2)</f>
        <v>0</v>
      </c>
      <c r="BL305" s="19" t="s">
        <v>194</v>
      </c>
      <c r="BM305" s="217" t="s">
        <v>389</v>
      </c>
    </row>
    <row r="306" s="13" customFormat="1">
      <c r="A306" s="13"/>
      <c r="B306" s="219"/>
      <c r="C306" s="220"/>
      <c r="D306" s="221" t="s">
        <v>134</v>
      </c>
      <c r="E306" s="222" t="s">
        <v>19</v>
      </c>
      <c r="F306" s="223" t="s">
        <v>135</v>
      </c>
      <c r="G306" s="220"/>
      <c r="H306" s="222" t="s">
        <v>19</v>
      </c>
      <c r="I306" s="224"/>
      <c r="J306" s="220"/>
      <c r="K306" s="220"/>
      <c r="L306" s="225"/>
      <c r="M306" s="226"/>
      <c r="N306" s="227"/>
      <c r="O306" s="227"/>
      <c r="P306" s="227"/>
      <c r="Q306" s="227"/>
      <c r="R306" s="227"/>
      <c r="S306" s="227"/>
      <c r="T306" s="22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29" t="s">
        <v>134</v>
      </c>
      <c r="AU306" s="229" t="s">
        <v>82</v>
      </c>
      <c r="AV306" s="13" t="s">
        <v>80</v>
      </c>
      <c r="AW306" s="13" t="s">
        <v>33</v>
      </c>
      <c r="AX306" s="13" t="s">
        <v>72</v>
      </c>
      <c r="AY306" s="229" t="s">
        <v>124</v>
      </c>
    </row>
    <row r="307" s="14" customFormat="1">
      <c r="A307" s="14"/>
      <c r="B307" s="230"/>
      <c r="C307" s="231"/>
      <c r="D307" s="221" t="s">
        <v>134</v>
      </c>
      <c r="E307" s="232" t="s">
        <v>19</v>
      </c>
      <c r="F307" s="233" t="s">
        <v>321</v>
      </c>
      <c r="G307" s="231"/>
      <c r="H307" s="234">
        <v>40.979999999999997</v>
      </c>
      <c r="I307" s="235"/>
      <c r="J307" s="231"/>
      <c r="K307" s="231"/>
      <c r="L307" s="236"/>
      <c r="M307" s="237"/>
      <c r="N307" s="238"/>
      <c r="O307" s="238"/>
      <c r="P307" s="238"/>
      <c r="Q307" s="238"/>
      <c r="R307" s="238"/>
      <c r="S307" s="238"/>
      <c r="T307" s="23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0" t="s">
        <v>134</v>
      </c>
      <c r="AU307" s="240" t="s">
        <v>82</v>
      </c>
      <c r="AV307" s="14" t="s">
        <v>82</v>
      </c>
      <c r="AW307" s="14" t="s">
        <v>33</v>
      </c>
      <c r="AX307" s="14" t="s">
        <v>80</v>
      </c>
      <c r="AY307" s="240" t="s">
        <v>124</v>
      </c>
    </row>
    <row r="308" s="2" customFormat="1">
      <c r="A308" s="40"/>
      <c r="B308" s="41"/>
      <c r="C308" s="206" t="s">
        <v>390</v>
      </c>
      <c r="D308" s="206" t="s">
        <v>127</v>
      </c>
      <c r="E308" s="207" t="s">
        <v>391</v>
      </c>
      <c r="F308" s="208" t="s">
        <v>392</v>
      </c>
      <c r="G308" s="209" t="s">
        <v>240</v>
      </c>
      <c r="H308" s="210">
        <v>5</v>
      </c>
      <c r="I308" s="211"/>
      <c r="J308" s="212">
        <f>ROUND(I308*H308,2)</f>
        <v>0</v>
      </c>
      <c r="K308" s="208" t="s">
        <v>131</v>
      </c>
      <c r="L308" s="46"/>
      <c r="M308" s="213" t="s">
        <v>19</v>
      </c>
      <c r="N308" s="214" t="s">
        <v>43</v>
      </c>
      <c r="O308" s="86"/>
      <c r="P308" s="215">
        <f>O308*H308</f>
        <v>0</v>
      </c>
      <c r="Q308" s="215">
        <v>0.00036000000000000002</v>
      </c>
      <c r="R308" s="215">
        <f>Q308*H308</f>
        <v>0.0018000000000000002</v>
      </c>
      <c r="S308" s="215">
        <v>0</v>
      </c>
      <c r="T308" s="216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17" t="s">
        <v>194</v>
      </c>
      <c r="AT308" s="217" t="s">
        <v>127</v>
      </c>
      <c r="AU308" s="217" t="s">
        <v>82</v>
      </c>
      <c r="AY308" s="19" t="s">
        <v>124</v>
      </c>
      <c r="BE308" s="218">
        <f>IF(N308="základní",J308,0)</f>
        <v>0</v>
      </c>
      <c r="BF308" s="218">
        <f>IF(N308="snížená",J308,0)</f>
        <v>0</v>
      </c>
      <c r="BG308" s="218">
        <f>IF(N308="zákl. přenesená",J308,0)</f>
        <v>0</v>
      </c>
      <c r="BH308" s="218">
        <f>IF(N308="sníž. přenesená",J308,0)</f>
        <v>0</v>
      </c>
      <c r="BI308" s="218">
        <f>IF(N308="nulová",J308,0)</f>
        <v>0</v>
      </c>
      <c r="BJ308" s="19" t="s">
        <v>80</v>
      </c>
      <c r="BK308" s="218">
        <f>ROUND(I308*H308,2)</f>
        <v>0</v>
      </c>
      <c r="BL308" s="19" t="s">
        <v>194</v>
      </c>
      <c r="BM308" s="217" t="s">
        <v>393</v>
      </c>
    </row>
    <row r="309" s="2" customFormat="1">
      <c r="A309" s="40"/>
      <c r="B309" s="41"/>
      <c r="C309" s="206" t="s">
        <v>394</v>
      </c>
      <c r="D309" s="206" t="s">
        <v>127</v>
      </c>
      <c r="E309" s="207" t="s">
        <v>395</v>
      </c>
      <c r="F309" s="208" t="s">
        <v>396</v>
      </c>
      <c r="G309" s="209" t="s">
        <v>264</v>
      </c>
      <c r="H309" s="210">
        <v>16.800000000000001</v>
      </c>
      <c r="I309" s="211"/>
      <c r="J309" s="212">
        <f>ROUND(I309*H309,2)</f>
        <v>0</v>
      </c>
      <c r="K309" s="208" t="s">
        <v>131</v>
      </c>
      <c r="L309" s="46"/>
      <c r="M309" s="213" t="s">
        <v>19</v>
      </c>
      <c r="N309" s="214" t="s">
        <v>43</v>
      </c>
      <c r="O309" s="86"/>
      <c r="P309" s="215">
        <f>O309*H309</f>
        <v>0</v>
      </c>
      <c r="Q309" s="215">
        <v>0.0021700000000000001</v>
      </c>
      <c r="R309" s="215">
        <f>Q309*H309</f>
        <v>0.036456000000000002</v>
      </c>
      <c r="S309" s="215">
        <v>0</v>
      </c>
      <c r="T309" s="216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17" t="s">
        <v>194</v>
      </c>
      <c r="AT309" s="217" t="s">
        <v>127</v>
      </c>
      <c r="AU309" s="217" t="s">
        <v>82</v>
      </c>
      <c r="AY309" s="19" t="s">
        <v>124</v>
      </c>
      <c r="BE309" s="218">
        <f>IF(N309="základní",J309,0)</f>
        <v>0</v>
      </c>
      <c r="BF309" s="218">
        <f>IF(N309="snížená",J309,0)</f>
        <v>0</v>
      </c>
      <c r="BG309" s="218">
        <f>IF(N309="zákl. přenesená",J309,0)</f>
        <v>0</v>
      </c>
      <c r="BH309" s="218">
        <f>IF(N309="sníž. přenesená",J309,0)</f>
        <v>0</v>
      </c>
      <c r="BI309" s="218">
        <f>IF(N309="nulová",J309,0)</f>
        <v>0</v>
      </c>
      <c r="BJ309" s="19" t="s">
        <v>80</v>
      </c>
      <c r="BK309" s="218">
        <f>ROUND(I309*H309,2)</f>
        <v>0</v>
      </c>
      <c r="BL309" s="19" t="s">
        <v>194</v>
      </c>
      <c r="BM309" s="217" t="s">
        <v>397</v>
      </c>
    </row>
    <row r="310" s="13" customFormat="1">
      <c r="A310" s="13"/>
      <c r="B310" s="219"/>
      <c r="C310" s="220"/>
      <c r="D310" s="221" t="s">
        <v>134</v>
      </c>
      <c r="E310" s="222" t="s">
        <v>19</v>
      </c>
      <c r="F310" s="223" t="s">
        <v>135</v>
      </c>
      <c r="G310" s="220"/>
      <c r="H310" s="222" t="s">
        <v>19</v>
      </c>
      <c r="I310" s="224"/>
      <c r="J310" s="220"/>
      <c r="K310" s="220"/>
      <c r="L310" s="225"/>
      <c r="M310" s="226"/>
      <c r="N310" s="227"/>
      <c r="O310" s="227"/>
      <c r="P310" s="227"/>
      <c r="Q310" s="227"/>
      <c r="R310" s="227"/>
      <c r="S310" s="227"/>
      <c r="T310" s="22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29" t="s">
        <v>134</v>
      </c>
      <c r="AU310" s="229" t="s">
        <v>82</v>
      </c>
      <c r="AV310" s="13" t="s">
        <v>80</v>
      </c>
      <c r="AW310" s="13" t="s">
        <v>33</v>
      </c>
      <c r="AX310" s="13" t="s">
        <v>72</v>
      </c>
      <c r="AY310" s="229" t="s">
        <v>124</v>
      </c>
    </row>
    <row r="311" s="14" customFormat="1">
      <c r="A311" s="14"/>
      <c r="B311" s="230"/>
      <c r="C311" s="231"/>
      <c r="D311" s="221" t="s">
        <v>134</v>
      </c>
      <c r="E311" s="232" t="s">
        <v>19</v>
      </c>
      <c r="F311" s="233" t="s">
        <v>326</v>
      </c>
      <c r="G311" s="231"/>
      <c r="H311" s="234">
        <v>16.800000000000001</v>
      </c>
      <c r="I311" s="235"/>
      <c r="J311" s="231"/>
      <c r="K311" s="231"/>
      <c r="L311" s="236"/>
      <c r="M311" s="237"/>
      <c r="N311" s="238"/>
      <c r="O311" s="238"/>
      <c r="P311" s="238"/>
      <c r="Q311" s="238"/>
      <c r="R311" s="238"/>
      <c r="S311" s="238"/>
      <c r="T311" s="239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40" t="s">
        <v>134</v>
      </c>
      <c r="AU311" s="240" t="s">
        <v>82</v>
      </c>
      <c r="AV311" s="14" t="s">
        <v>82</v>
      </c>
      <c r="AW311" s="14" t="s">
        <v>33</v>
      </c>
      <c r="AX311" s="14" t="s">
        <v>80</v>
      </c>
      <c r="AY311" s="240" t="s">
        <v>124</v>
      </c>
    </row>
    <row r="312" s="2" customFormat="1">
      <c r="A312" s="40"/>
      <c r="B312" s="41"/>
      <c r="C312" s="206" t="s">
        <v>398</v>
      </c>
      <c r="D312" s="206" t="s">
        <v>127</v>
      </c>
      <c r="E312" s="207" t="s">
        <v>399</v>
      </c>
      <c r="F312" s="208" t="s">
        <v>400</v>
      </c>
      <c r="G312" s="209" t="s">
        <v>233</v>
      </c>
      <c r="H312" s="210">
        <v>1</v>
      </c>
      <c r="I312" s="211"/>
      <c r="J312" s="212">
        <f>ROUND(I312*H312,2)</f>
        <v>0</v>
      </c>
      <c r="K312" s="208" t="s">
        <v>186</v>
      </c>
      <c r="L312" s="46"/>
      <c r="M312" s="213" t="s">
        <v>19</v>
      </c>
      <c r="N312" s="214" t="s">
        <v>43</v>
      </c>
      <c r="O312" s="86"/>
      <c r="P312" s="215">
        <f>O312*H312</f>
        <v>0</v>
      </c>
      <c r="Q312" s="215">
        <v>0</v>
      </c>
      <c r="R312" s="215">
        <f>Q312*H312</f>
        <v>0</v>
      </c>
      <c r="S312" s="215">
        <v>0</v>
      </c>
      <c r="T312" s="216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17" t="s">
        <v>194</v>
      </c>
      <c r="AT312" s="217" t="s">
        <v>127</v>
      </c>
      <c r="AU312" s="217" t="s">
        <v>82</v>
      </c>
      <c r="AY312" s="19" t="s">
        <v>124</v>
      </c>
      <c r="BE312" s="218">
        <f>IF(N312="základní",J312,0)</f>
        <v>0</v>
      </c>
      <c r="BF312" s="218">
        <f>IF(N312="snížená",J312,0)</f>
        <v>0</v>
      </c>
      <c r="BG312" s="218">
        <f>IF(N312="zákl. přenesená",J312,0)</f>
        <v>0</v>
      </c>
      <c r="BH312" s="218">
        <f>IF(N312="sníž. přenesená",J312,0)</f>
        <v>0</v>
      </c>
      <c r="BI312" s="218">
        <f>IF(N312="nulová",J312,0)</f>
        <v>0</v>
      </c>
      <c r="BJ312" s="19" t="s">
        <v>80</v>
      </c>
      <c r="BK312" s="218">
        <f>ROUND(I312*H312,2)</f>
        <v>0</v>
      </c>
      <c r="BL312" s="19" t="s">
        <v>194</v>
      </c>
      <c r="BM312" s="217" t="s">
        <v>401</v>
      </c>
    </row>
    <row r="313" s="12" customFormat="1" ht="22.8" customHeight="1">
      <c r="A313" s="12"/>
      <c r="B313" s="190"/>
      <c r="C313" s="191"/>
      <c r="D313" s="192" t="s">
        <v>71</v>
      </c>
      <c r="E313" s="204" t="s">
        <v>402</v>
      </c>
      <c r="F313" s="204" t="s">
        <v>403</v>
      </c>
      <c r="G313" s="191"/>
      <c r="H313" s="191"/>
      <c r="I313" s="194"/>
      <c r="J313" s="205">
        <f>BK313</f>
        <v>0</v>
      </c>
      <c r="K313" s="191"/>
      <c r="L313" s="196"/>
      <c r="M313" s="197"/>
      <c r="N313" s="198"/>
      <c r="O313" s="198"/>
      <c r="P313" s="199">
        <f>SUM(P314:P333)</f>
        <v>0</v>
      </c>
      <c r="Q313" s="198"/>
      <c r="R313" s="199">
        <f>SUM(R314:R333)</f>
        <v>0</v>
      </c>
      <c r="S313" s="198"/>
      <c r="T313" s="200">
        <f>SUM(T314:T333)</f>
        <v>1.7742010000000001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201" t="s">
        <v>82</v>
      </c>
      <c r="AT313" s="202" t="s">
        <v>71</v>
      </c>
      <c r="AU313" s="202" t="s">
        <v>80</v>
      </c>
      <c r="AY313" s="201" t="s">
        <v>124</v>
      </c>
      <c r="BK313" s="203">
        <f>SUM(BK314:BK333)</f>
        <v>0</v>
      </c>
    </row>
    <row r="314" s="2" customFormat="1" ht="16.5" customHeight="1">
      <c r="A314" s="40"/>
      <c r="B314" s="41"/>
      <c r="C314" s="206" t="s">
        <v>404</v>
      </c>
      <c r="D314" s="206" t="s">
        <v>127</v>
      </c>
      <c r="E314" s="207" t="s">
        <v>405</v>
      </c>
      <c r="F314" s="208" t="s">
        <v>406</v>
      </c>
      <c r="G314" s="209" t="s">
        <v>130</v>
      </c>
      <c r="H314" s="210">
        <v>186.75800000000001</v>
      </c>
      <c r="I314" s="211"/>
      <c r="J314" s="212">
        <f>ROUND(I314*H314,2)</f>
        <v>0</v>
      </c>
      <c r="K314" s="208" t="s">
        <v>131</v>
      </c>
      <c r="L314" s="46"/>
      <c r="M314" s="213" t="s">
        <v>19</v>
      </c>
      <c r="N314" s="214" t="s">
        <v>43</v>
      </c>
      <c r="O314" s="86"/>
      <c r="P314" s="215">
        <f>O314*H314</f>
        <v>0</v>
      </c>
      <c r="Q314" s="215">
        <v>0</v>
      </c>
      <c r="R314" s="215">
        <f>Q314*H314</f>
        <v>0</v>
      </c>
      <c r="S314" s="215">
        <v>0.0094999999999999998</v>
      </c>
      <c r="T314" s="216">
        <f>S314*H314</f>
        <v>1.7742010000000001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17" t="s">
        <v>194</v>
      </c>
      <c r="AT314" s="217" t="s">
        <v>127</v>
      </c>
      <c r="AU314" s="217" t="s">
        <v>82</v>
      </c>
      <c r="AY314" s="19" t="s">
        <v>124</v>
      </c>
      <c r="BE314" s="218">
        <f>IF(N314="základní",J314,0)</f>
        <v>0</v>
      </c>
      <c r="BF314" s="218">
        <f>IF(N314="snížená",J314,0)</f>
        <v>0</v>
      </c>
      <c r="BG314" s="218">
        <f>IF(N314="zákl. přenesená",J314,0)</f>
        <v>0</v>
      </c>
      <c r="BH314" s="218">
        <f>IF(N314="sníž. přenesená",J314,0)</f>
        <v>0</v>
      </c>
      <c r="BI314" s="218">
        <f>IF(N314="nulová",J314,0)</f>
        <v>0</v>
      </c>
      <c r="BJ314" s="19" t="s">
        <v>80</v>
      </c>
      <c r="BK314" s="218">
        <f>ROUND(I314*H314,2)</f>
        <v>0</v>
      </c>
      <c r="BL314" s="19" t="s">
        <v>194</v>
      </c>
      <c r="BM314" s="217" t="s">
        <v>407</v>
      </c>
    </row>
    <row r="315" s="13" customFormat="1">
      <c r="A315" s="13"/>
      <c r="B315" s="219"/>
      <c r="C315" s="220"/>
      <c r="D315" s="221" t="s">
        <v>134</v>
      </c>
      <c r="E315" s="222" t="s">
        <v>19</v>
      </c>
      <c r="F315" s="223" t="s">
        <v>196</v>
      </c>
      <c r="G315" s="220"/>
      <c r="H315" s="222" t="s">
        <v>19</v>
      </c>
      <c r="I315" s="224"/>
      <c r="J315" s="220"/>
      <c r="K315" s="220"/>
      <c r="L315" s="225"/>
      <c r="M315" s="226"/>
      <c r="N315" s="227"/>
      <c r="O315" s="227"/>
      <c r="P315" s="227"/>
      <c r="Q315" s="227"/>
      <c r="R315" s="227"/>
      <c r="S315" s="227"/>
      <c r="T315" s="228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29" t="s">
        <v>134</v>
      </c>
      <c r="AU315" s="229" t="s">
        <v>82</v>
      </c>
      <c r="AV315" s="13" t="s">
        <v>80</v>
      </c>
      <c r="AW315" s="13" t="s">
        <v>33</v>
      </c>
      <c r="AX315" s="13" t="s">
        <v>72</v>
      </c>
      <c r="AY315" s="229" t="s">
        <v>124</v>
      </c>
    </row>
    <row r="316" s="13" customFormat="1">
      <c r="A316" s="13"/>
      <c r="B316" s="219"/>
      <c r="C316" s="220"/>
      <c r="D316" s="221" t="s">
        <v>134</v>
      </c>
      <c r="E316" s="222" t="s">
        <v>19</v>
      </c>
      <c r="F316" s="223" t="s">
        <v>198</v>
      </c>
      <c r="G316" s="220"/>
      <c r="H316" s="222" t="s">
        <v>19</v>
      </c>
      <c r="I316" s="224"/>
      <c r="J316" s="220"/>
      <c r="K316" s="220"/>
      <c r="L316" s="225"/>
      <c r="M316" s="226"/>
      <c r="N316" s="227"/>
      <c r="O316" s="227"/>
      <c r="P316" s="227"/>
      <c r="Q316" s="227"/>
      <c r="R316" s="227"/>
      <c r="S316" s="227"/>
      <c r="T316" s="22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29" t="s">
        <v>134</v>
      </c>
      <c r="AU316" s="229" t="s">
        <v>82</v>
      </c>
      <c r="AV316" s="13" t="s">
        <v>80</v>
      </c>
      <c r="AW316" s="13" t="s">
        <v>33</v>
      </c>
      <c r="AX316" s="13" t="s">
        <v>72</v>
      </c>
      <c r="AY316" s="229" t="s">
        <v>124</v>
      </c>
    </row>
    <row r="317" s="14" customFormat="1">
      <c r="A317" s="14"/>
      <c r="B317" s="230"/>
      <c r="C317" s="231"/>
      <c r="D317" s="221" t="s">
        <v>134</v>
      </c>
      <c r="E317" s="232" t="s">
        <v>19</v>
      </c>
      <c r="F317" s="233" t="s">
        <v>214</v>
      </c>
      <c r="G317" s="231"/>
      <c r="H317" s="234">
        <v>174.78999999999999</v>
      </c>
      <c r="I317" s="235"/>
      <c r="J317" s="231"/>
      <c r="K317" s="231"/>
      <c r="L317" s="236"/>
      <c r="M317" s="237"/>
      <c r="N317" s="238"/>
      <c r="O317" s="238"/>
      <c r="P317" s="238"/>
      <c r="Q317" s="238"/>
      <c r="R317" s="238"/>
      <c r="S317" s="238"/>
      <c r="T317" s="239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40" t="s">
        <v>134</v>
      </c>
      <c r="AU317" s="240" t="s">
        <v>82</v>
      </c>
      <c r="AV317" s="14" t="s">
        <v>82</v>
      </c>
      <c r="AW317" s="14" t="s">
        <v>33</v>
      </c>
      <c r="AX317" s="14" t="s">
        <v>72</v>
      </c>
      <c r="AY317" s="240" t="s">
        <v>124</v>
      </c>
    </row>
    <row r="318" s="14" customFormat="1">
      <c r="A318" s="14"/>
      <c r="B318" s="230"/>
      <c r="C318" s="231"/>
      <c r="D318" s="221" t="s">
        <v>134</v>
      </c>
      <c r="E318" s="232" t="s">
        <v>19</v>
      </c>
      <c r="F318" s="233" t="s">
        <v>199</v>
      </c>
      <c r="G318" s="231"/>
      <c r="H318" s="234">
        <v>11.968</v>
      </c>
      <c r="I318" s="235"/>
      <c r="J318" s="231"/>
      <c r="K318" s="231"/>
      <c r="L318" s="236"/>
      <c r="M318" s="237"/>
      <c r="N318" s="238"/>
      <c r="O318" s="238"/>
      <c r="P318" s="238"/>
      <c r="Q318" s="238"/>
      <c r="R318" s="238"/>
      <c r="S318" s="238"/>
      <c r="T318" s="239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40" t="s">
        <v>134</v>
      </c>
      <c r="AU318" s="240" t="s">
        <v>82</v>
      </c>
      <c r="AV318" s="14" t="s">
        <v>82</v>
      </c>
      <c r="AW318" s="14" t="s">
        <v>33</v>
      </c>
      <c r="AX318" s="14" t="s">
        <v>72</v>
      </c>
      <c r="AY318" s="240" t="s">
        <v>124</v>
      </c>
    </row>
    <row r="319" s="15" customFormat="1">
      <c r="A319" s="15"/>
      <c r="B319" s="241"/>
      <c r="C319" s="242"/>
      <c r="D319" s="221" t="s">
        <v>134</v>
      </c>
      <c r="E319" s="243" t="s">
        <v>19</v>
      </c>
      <c r="F319" s="244" t="s">
        <v>137</v>
      </c>
      <c r="G319" s="242"/>
      <c r="H319" s="245">
        <v>186.75800000000001</v>
      </c>
      <c r="I319" s="246"/>
      <c r="J319" s="242"/>
      <c r="K319" s="242"/>
      <c r="L319" s="247"/>
      <c r="M319" s="248"/>
      <c r="N319" s="249"/>
      <c r="O319" s="249"/>
      <c r="P319" s="249"/>
      <c r="Q319" s="249"/>
      <c r="R319" s="249"/>
      <c r="S319" s="249"/>
      <c r="T319" s="250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51" t="s">
        <v>134</v>
      </c>
      <c r="AU319" s="251" t="s">
        <v>82</v>
      </c>
      <c r="AV319" s="15" t="s">
        <v>138</v>
      </c>
      <c r="AW319" s="15" t="s">
        <v>33</v>
      </c>
      <c r="AX319" s="15" t="s">
        <v>80</v>
      </c>
      <c r="AY319" s="251" t="s">
        <v>124</v>
      </c>
    </row>
    <row r="320" s="2" customFormat="1" ht="16.5" customHeight="1">
      <c r="A320" s="40"/>
      <c r="B320" s="41"/>
      <c r="C320" s="206" t="s">
        <v>408</v>
      </c>
      <c r="D320" s="206" t="s">
        <v>127</v>
      </c>
      <c r="E320" s="207" t="s">
        <v>409</v>
      </c>
      <c r="F320" s="208" t="s">
        <v>410</v>
      </c>
      <c r="G320" s="209" t="s">
        <v>264</v>
      </c>
      <c r="H320" s="210">
        <v>13.92</v>
      </c>
      <c r="I320" s="211"/>
      <c r="J320" s="212">
        <f>ROUND(I320*H320,2)</f>
        <v>0</v>
      </c>
      <c r="K320" s="208" t="s">
        <v>131</v>
      </c>
      <c r="L320" s="46"/>
      <c r="M320" s="213" t="s">
        <v>19</v>
      </c>
      <c r="N320" s="214" t="s">
        <v>43</v>
      </c>
      <c r="O320" s="86"/>
      <c r="P320" s="215">
        <f>O320*H320</f>
        <v>0</v>
      </c>
      <c r="Q320" s="215">
        <v>0</v>
      </c>
      <c r="R320" s="215">
        <f>Q320*H320</f>
        <v>0</v>
      </c>
      <c r="S320" s="215">
        <v>0</v>
      </c>
      <c r="T320" s="216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17" t="s">
        <v>194</v>
      </c>
      <c r="AT320" s="217" t="s">
        <v>127</v>
      </c>
      <c r="AU320" s="217" t="s">
        <v>82</v>
      </c>
      <c r="AY320" s="19" t="s">
        <v>124</v>
      </c>
      <c r="BE320" s="218">
        <f>IF(N320="základní",J320,0)</f>
        <v>0</v>
      </c>
      <c r="BF320" s="218">
        <f>IF(N320="snížená",J320,0)</f>
        <v>0</v>
      </c>
      <c r="BG320" s="218">
        <f>IF(N320="zákl. přenesená",J320,0)</f>
        <v>0</v>
      </c>
      <c r="BH320" s="218">
        <f>IF(N320="sníž. přenesená",J320,0)</f>
        <v>0</v>
      </c>
      <c r="BI320" s="218">
        <f>IF(N320="nulová",J320,0)</f>
        <v>0</v>
      </c>
      <c r="BJ320" s="19" t="s">
        <v>80</v>
      </c>
      <c r="BK320" s="218">
        <f>ROUND(I320*H320,2)</f>
        <v>0</v>
      </c>
      <c r="BL320" s="19" t="s">
        <v>194</v>
      </c>
      <c r="BM320" s="217" t="s">
        <v>411</v>
      </c>
    </row>
    <row r="321" s="14" customFormat="1">
      <c r="A321" s="14"/>
      <c r="B321" s="230"/>
      <c r="C321" s="231"/>
      <c r="D321" s="221" t="s">
        <v>134</v>
      </c>
      <c r="E321" s="232" t="s">
        <v>19</v>
      </c>
      <c r="F321" s="233" t="s">
        <v>412</v>
      </c>
      <c r="G321" s="231"/>
      <c r="H321" s="234">
        <v>13.92</v>
      </c>
      <c r="I321" s="235"/>
      <c r="J321" s="231"/>
      <c r="K321" s="231"/>
      <c r="L321" s="236"/>
      <c r="M321" s="237"/>
      <c r="N321" s="238"/>
      <c r="O321" s="238"/>
      <c r="P321" s="238"/>
      <c r="Q321" s="238"/>
      <c r="R321" s="238"/>
      <c r="S321" s="238"/>
      <c r="T321" s="23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40" t="s">
        <v>134</v>
      </c>
      <c r="AU321" s="240" t="s">
        <v>82</v>
      </c>
      <c r="AV321" s="14" t="s">
        <v>82</v>
      </c>
      <c r="AW321" s="14" t="s">
        <v>33</v>
      </c>
      <c r="AX321" s="14" t="s">
        <v>80</v>
      </c>
      <c r="AY321" s="240" t="s">
        <v>124</v>
      </c>
    </row>
    <row r="322" s="2" customFormat="1" ht="16.5" customHeight="1">
      <c r="A322" s="40"/>
      <c r="B322" s="41"/>
      <c r="C322" s="206" t="s">
        <v>413</v>
      </c>
      <c r="D322" s="206" t="s">
        <v>127</v>
      </c>
      <c r="E322" s="207" t="s">
        <v>414</v>
      </c>
      <c r="F322" s="208" t="s">
        <v>415</v>
      </c>
      <c r="G322" s="209" t="s">
        <v>130</v>
      </c>
      <c r="H322" s="210">
        <v>174.78999999999999</v>
      </c>
      <c r="I322" s="211"/>
      <c r="J322" s="212">
        <f>ROUND(I322*H322,2)</f>
        <v>0</v>
      </c>
      <c r="K322" s="208" t="s">
        <v>131</v>
      </c>
      <c r="L322" s="46"/>
      <c r="M322" s="213" t="s">
        <v>19</v>
      </c>
      <c r="N322" s="214" t="s">
        <v>43</v>
      </c>
      <c r="O322" s="86"/>
      <c r="P322" s="215">
        <f>O322*H322</f>
        <v>0</v>
      </c>
      <c r="Q322" s="215">
        <v>0</v>
      </c>
      <c r="R322" s="215">
        <f>Q322*H322</f>
        <v>0</v>
      </c>
      <c r="S322" s="215">
        <v>0</v>
      </c>
      <c r="T322" s="216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17" t="s">
        <v>194</v>
      </c>
      <c r="AT322" s="217" t="s">
        <v>127</v>
      </c>
      <c r="AU322" s="217" t="s">
        <v>82</v>
      </c>
      <c r="AY322" s="19" t="s">
        <v>124</v>
      </c>
      <c r="BE322" s="218">
        <f>IF(N322="základní",J322,0)</f>
        <v>0</v>
      </c>
      <c r="BF322" s="218">
        <f>IF(N322="snížená",J322,0)</f>
        <v>0</v>
      </c>
      <c r="BG322" s="218">
        <f>IF(N322="zákl. přenesená",J322,0)</f>
        <v>0</v>
      </c>
      <c r="BH322" s="218">
        <f>IF(N322="sníž. přenesená",J322,0)</f>
        <v>0</v>
      </c>
      <c r="BI322" s="218">
        <f>IF(N322="nulová",J322,0)</f>
        <v>0</v>
      </c>
      <c r="BJ322" s="19" t="s">
        <v>80</v>
      </c>
      <c r="BK322" s="218">
        <f>ROUND(I322*H322,2)</f>
        <v>0</v>
      </c>
      <c r="BL322" s="19" t="s">
        <v>194</v>
      </c>
      <c r="BM322" s="217" t="s">
        <v>416</v>
      </c>
    </row>
    <row r="323" s="13" customFormat="1">
      <c r="A323" s="13"/>
      <c r="B323" s="219"/>
      <c r="C323" s="220"/>
      <c r="D323" s="221" t="s">
        <v>134</v>
      </c>
      <c r="E323" s="222" t="s">
        <v>19</v>
      </c>
      <c r="F323" s="223" t="s">
        <v>196</v>
      </c>
      <c r="G323" s="220"/>
      <c r="H323" s="222" t="s">
        <v>19</v>
      </c>
      <c r="I323" s="224"/>
      <c r="J323" s="220"/>
      <c r="K323" s="220"/>
      <c r="L323" s="225"/>
      <c r="M323" s="226"/>
      <c r="N323" s="227"/>
      <c r="O323" s="227"/>
      <c r="P323" s="227"/>
      <c r="Q323" s="227"/>
      <c r="R323" s="227"/>
      <c r="S323" s="227"/>
      <c r="T323" s="22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29" t="s">
        <v>134</v>
      </c>
      <c r="AU323" s="229" t="s">
        <v>82</v>
      </c>
      <c r="AV323" s="13" t="s">
        <v>80</v>
      </c>
      <c r="AW323" s="13" t="s">
        <v>33</v>
      </c>
      <c r="AX323" s="13" t="s">
        <v>72</v>
      </c>
      <c r="AY323" s="229" t="s">
        <v>124</v>
      </c>
    </row>
    <row r="324" s="13" customFormat="1">
      <c r="A324" s="13"/>
      <c r="B324" s="219"/>
      <c r="C324" s="220"/>
      <c r="D324" s="221" t="s">
        <v>134</v>
      </c>
      <c r="E324" s="222" t="s">
        <v>19</v>
      </c>
      <c r="F324" s="223" t="s">
        <v>198</v>
      </c>
      <c r="G324" s="220"/>
      <c r="H324" s="222" t="s">
        <v>19</v>
      </c>
      <c r="I324" s="224"/>
      <c r="J324" s="220"/>
      <c r="K324" s="220"/>
      <c r="L324" s="225"/>
      <c r="M324" s="226"/>
      <c r="N324" s="227"/>
      <c r="O324" s="227"/>
      <c r="P324" s="227"/>
      <c r="Q324" s="227"/>
      <c r="R324" s="227"/>
      <c r="S324" s="227"/>
      <c r="T324" s="228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29" t="s">
        <v>134</v>
      </c>
      <c r="AU324" s="229" t="s">
        <v>82</v>
      </c>
      <c r="AV324" s="13" t="s">
        <v>80</v>
      </c>
      <c r="AW324" s="13" t="s">
        <v>33</v>
      </c>
      <c r="AX324" s="13" t="s">
        <v>72</v>
      </c>
      <c r="AY324" s="229" t="s">
        <v>124</v>
      </c>
    </row>
    <row r="325" s="14" customFormat="1">
      <c r="A325" s="14"/>
      <c r="B325" s="230"/>
      <c r="C325" s="231"/>
      <c r="D325" s="221" t="s">
        <v>134</v>
      </c>
      <c r="E325" s="232" t="s">
        <v>19</v>
      </c>
      <c r="F325" s="233" t="s">
        <v>214</v>
      </c>
      <c r="G325" s="231"/>
      <c r="H325" s="234">
        <v>174.78999999999999</v>
      </c>
      <c r="I325" s="235"/>
      <c r="J325" s="231"/>
      <c r="K325" s="231"/>
      <c r="L325" s="236"/>
      <c r="M325" s="237"/>
      <c r="N325" s="238"/>
      <c r="O325" s="238"/>
      <c r="P325" s="238"/>
      <c r="Q325" s="238"/>
      <c r="R325" s="238"/>
      <c r="S325" s="238"/>
      <c r="T325" s="239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40" t="s">
        <v>134</v>
      </c>
      <c r="AU325" s="240" t="s">
        <v>82</v>
      </c>
      <c r="AV325" s="14" t="s">
        <v>82</v>
      </c>
      <c r="AW325" s="14" t="s">
        <v>33</v>
      </c>
      <c r="AX325" s="14" t="s">
        <v>72</v>
      </c>
      <c r="AY325" s="240" t="s">
        <v>124</v>
      </c>
    </row>
    <row r="326" s="15" customFormat="1">
      <c r="A326" s="15"/>
      <c r="B326" s="241"/>
      <c r="C326" s="242"/>
      <c r="D326" s="221" t="s">
        <v>134</v>
      </c>
      <c r="E326" s="243" t="s">
        <v>19</v>
      </c>
      <c r="F326" s="244" t="s">
        <v>137</v>
      </c>
      <c r="G326" s="242"/>
      <c r="H326" s="245">
        <v>174.78999999999999</v>
      </c>
      <c r="I326" s="246"/>
      <c r="J326" s="242"/>
      <c r="K326" s="242"/>
      <c r="L326" s="247"/>
      <c r="M326" s="248"/>
      <c r="N326" s="249"/>
      <c r="O326" s="249"/>
      <c r="P326" s="249"/>
      <c r="Q326" s="249"/>
      <c r="R326" s="249"/>
      <c r="S326" s="249"/>
      <c r="T326" s="250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51" t="s">
        <v>134</v>
      </c>
      <c r="AU326" s="251" t="s">
        <v>82</v>
      </c>
      <c r="AV326" s="15" t="s">
        <v>138</v>
      </c>
      <c r="AW326" s="15" t="s">
        <v>33</v>
      </c>
      <c r="AX326" s="15" t="s">
        <v>80</v>
      </c>
      <c r="AY326" s="251" t="s">
        <v>124</v>
      </c>
    </row>
    <row r="327" s="2" customFormat="1" ht="21.75" customHeight="1">
      <c r="A327" s="40"/>
      <c r="B327" s="41"/>
      <c r="C327" s="206" t="s">
        <v>417</v>
      </c>
      <c r="D327" s="206" t="s">
        <v>127</v>
      </c>
      <c r="E327" s="207" t="s">
        <v>418</v>
      </c>
      <c r="F327" s="208" t="s">
        <v>419</v>
      </c>
      <c r="G327" s="209" t="s">
        <v>264</v>
      </c>
      <c r="H327" s="210">
        <v>13.92</v>
      </c>
      <c r="I327" s="211"/>
      <c r="J327" s="212">
        <f>ROUND(I327*H327,2)</f>
        <v>0</v>
      </c>
      <c r="K327" s="208" t="s">
        <v>131</v>
      </c>
      <c r="L327" s="46"/>
      <c r="M327" s="213" t="s">
        <v>19</v>
      </c>
      <c r="N327" s="214" t="s">
        <v>43</v>
      </c>
      <c r="O327" s="86"/>
      <c r="P327" s="215">
        <f>O327*H327</f>
        <v>0</v>
      </c>
      <c r="Q327" s="215">
        <v>0</v>
      </c>
      <c r="R327" s="215">
        <f>Q327*H327</f>
        <v>0</v>
      </c>
      <c r="S327" s="215">
        <v>0</v>
      </c>
      <c r="T327" s="216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17" t="s">
        <v>194</v>
      </c>
      <c r="AT327" s="217" t="s">
        <v>127</v>
      </c>
      <c r="AU327" s="217" t="s">
        <v>82</v>
      </c>
      <c r="AY327" s="19" t="s">
        <v>124</v>
      </c>
      <c r="BE327" s="218">
        <f>IF(N327="základní",J327,0)</f>
        <v>0</v>
      </c>
      <c r="BF327" s="218">
        <f>IF(N327="snížená",J327,0)</f>
        <v>0</v>
      </c>
      <c r="BG327" s="218">
        <f>IF(N327="zákl. přenesená",J327,0)</f>
        <v>0</v>
      </c>
      <c r="BH327" s="218">
        <f>IF(N327="sníž. přenesená",J327,0)</f>
        <v>0</v>
      </c>
      <c r="BI327" s="218">
        <f>IF(N327="nulová",J327,0)</f>
        <v>0</v>
      </c>
      <c r="BJ327" s="19" t="s">
        <v>80</v>
      </c>
      <c r="BK327" s="218">
        <f>ROUND(I327*H327,2)</f>
        <v>0</v>
      </c>
      <c r="BL327" s="19" t="s">
        <v>194</v>
      </c>
      <c r="BM327" s="217" t="s">
        <v>420</v>
      </c>
    </row>
    <row r="328" s="14" customFormat="1">
      <c r="A328" s="14"/>
      <c r="B328" s="230"/>
      <c r="C328" s="231"/>
      <c r="D328" s="221" t="s">
        <v>134</v>
      </c>
      <c r="E328" s="232" t="s">
        <v>19</v>
      </c>
      <c r="F328" s="233" t="s">
        <v>412</v>
      </c>
      <c r="G328" s="231"/>
      <c r="H328" s="234">
        <v>13.92</v>
      </c>
      <c r="I328" s="235"/>
      <c r="J328" s="231"/>
      <c r="K328" s="231"/>
      <c r="L328" s="236"/>
      <c r="M328" s="237"/>
      <c r="N328" s="238"/>
      <c r="O328" s="238"/>
      <c r="P328" s="238"/>
      <c r="Q328" s="238"/>
      <c r="R328" s="238"/>
      <c r="S328" s="238"/>
      <c r="T328" s="23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40" t="s">
        <v>134</v>
      </c>
      <c r="AU328" s="240" t="s">
        <v>82</v>
      </c>
      <c r="AV328" s="14" t="s">
        <v>82</v>
      </c>
      <c r="AW328" s="14" t="s">
        <v>33</v>
      </c>
      <c r="AX328" s="14" t="s">
        <v>80</v>
      </c>
      <c r="AY328" s="240" t="s">
        <v>124</v>
      </c>
    </row>
    <row r="329" s="2" customFormat="1" ht="16.5" customHeight="1">
      <c r="A329" s="40"/>
      <c r="B329" s="41"/>
      <c r="C329" s="206" t="s">
        <v>421</v>
      </c>
      <c r="D329" s="206" t="s">
        <v>127</v>
      </c>
      <c r="E329" s="207" t="s">
        <v>422</v>
      </c>
      <c r="F329" s="208" t="s">
        <v>423</v>
      </c>
      <c r="G329" s="209" t="s">
        <v>264</v>
      </c>
      <c r="H329" s="210">
        <v>45.509999999999998</v>
      </c>
      <c r="I329" s="211"/>
      <c r="J329" s="212">
        <f>ROUND(I329*H329,2)</f>
        <v>0</v>
      </c>
      <c r="K329" s="208" t="s">
        <v>186</v>
      </c>
      <c r="L329" s="46"/>
      <c r="M329" s="213" t="s">
        <v>19</v>
      </c>
      <c r="N329" s="214" t="s">
        <v>43</v>
      </c>
      <c r="O329" s="86"/>
      <c r="P329" s="215">
        <f>O329*H329</f>
        <v>0</v>
      </c>
      <c r="Q329" s="215">
        <v>0</v>
      </c>
      <c r="R329" s="215">
        <f>Q329*H329</f>
        <v>0</v>
      </c>
      <c r="S329" s="215">
        <v>0</v>
      </c>
      <c r="T329" s="216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17" t="s">
        <v>194</v>
      </c>
      <c r="AT329" s="217" t="s">
        <v>127</v>
      </c>
      <c r="AU329" s="217" t="s">
        <v>82</v>
      </c>
      <c r="AY329" s="19" t="s">
        <v>124</v>
      </c>
      <c r="BE329" s="218">
        <f>IF(N329="základní",J329,0)</f>
        <v>0</v>
      </c>
      <c r="BF329" s="218">
        <f>IF(N329="snížená",J329,0)</f>
        <v>0</v>
      </c>
      <c r="BG329" s="218">
        <f>IF(N329="zákl. přenesená",J329,0)</f>
        <v>0</v>
      </c>
      <c r="BH329" s="218">
        <f>IF(N329="sníž. přenesená",J329,0)</f>
        <v>0</v>
      </c>
      <c r="BI329" s="218">
        <f>IF(N329="nulová",J329,0)</f>
        <v>0</v>
      </c>
      <c r="BJ329" s="19" t="s">
        <v>80</v>
      </c>
      <c r="BK329" s="218">
        <f>ROUND(I329*H329,2)</f>
        <v>0</v>
      </c>
      <c r="BL329" s="19" t="s">
        <v>194</v>
      </c>
      <c r="BM329" s="217" t="s">
        <v>424</v>
      </c>
    </row>
    <row r="330" s="13" customFormat="1">
      <c r="A330" s="13"/>
      <c r="B330" s="219"/>
      <c r="C330" s="220"/>
      <c r="D330" s="221" t="s">
        <v>134</v>
      </c>
      <c r="E330" s="222" t="s">
        <v>19</v>
      </c>
      <c r="F330" s="223" t="s">
        <v>348</v>
      </c>
      <c r="G330" s="220"/>
      <c r="H330" s="222" t="s">
        <v>19</v>
      </c>
      <c r="I330" s="224"/>
      <c r="J330" s="220"/>
      <c r="K330" s="220"/>
      <c r="L330" s="225"/>
      <c r="M330" s="226"/>
      <c r="N330" s="227"/>
      <c r="O330" s="227"/>
      <c r="P330" s="227"/>
      <c r="Q330" s="227"/>
      <c r="R330" s="227"/>
      <c r="S330" s="227"/>
      <c r="T330" s="228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29" t="s">
        <v>134</v>
      </c>
      <c r="AU330" s="229" t="s">
        <v>82</v>
      </c>
      <c r="AV330" s="13" t="s">
        <v>80</v>
      </c>
      <c r="AW330" s="13" t="s">
        <v>33</v>
      </c>
      <c r="AX330" s="13" t="s">
        <v>72</v>
      </c>
      <c r="AY330" s="229" t="s">
        <v>124</v>
      </c>
    </row>
    <row r="331" s="14" customFormat="1">
      <c r="A331" s="14"/>
      <c r="B331" s="230"/>
      <c r="C331" s="231"/>
      <c r="D331" s="221" t="s">
        <v>134</v>
      </c>
      <c r="E331" s="232" t="s">
        <v>19</v>
      </c>
      <c r="F331" s="233" t="s">
        <v>425</v>
      </c>
      <c r="G331" s="231"/>
      <c r="H331" s="234">
        <v>45.509999999999998</v>
      </c>
      <c r="I331" s="235"/>
      <c r="J331" s="231"/>
      <c r="K331" s="231"/>
      <c r="L331" s="236"/>
      <c r="M331" s="237"/>
      <c r="N331" s="238"/>
      <c r="O331" s="238"/>
      <c r="P331" s="238"/>
      <c r="Q331" s="238"/>
      <c r="R331" s="238"/>
      <c r="S331" s="238"/>
      <c r="T331" s="239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40" t="s">
        <v>134</v>
      </c>
      <c r="AU331" s="240" t="s">
        <v>82</v>
      </c>
      <c r="AV331" s="14" t="s">
        <v>82</v>
      </c>
      <c r="AW331" s="14" t="s">
        <v>33</v>
      </c>
      <c r="AX331" s="14" t="s">
        <v>72</v>
      </c>
      <c r="AY331" s="240" t="s">
        <v>124</v>
      </c>
    </row>
    <row r="332" s="15" customFormat="1">
      <c r="A332" s="15"/>
      <c r="B332" s="241"/>
      <c r="C332" s="242"/>
      <c r="D332" s="221" t="s">
        <v>134</v>
      </c>
      <c r="E332" s="243" t="s">
        <v>19</v>
      </c>
      <c r="F332" s="244" t="s">
        <v>137</v>
      </c>
      <c r="G332" s="242"/>
      <c r="H332" s="245">
        <v>45.509999999999998</v>
      </c>
      <c r="I332" s="246"/>
      <c r="J332" s="242"/>
      <c r="K332" s="242"/>
      <c r="L332" s="247"/>
      <c r="M332" s="248"/>
      <c r="N332" s="249"/>
      <c r="O332" s="249"/>
      <c r="P332" s="249"/>
      <c r="Q332" s="249"/>
      <c r="R332" s="249"/>
      <c r="S332" s="249"/>
      <c r="T332" s="250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51" t="s">
        <v>134</v>
      </c>
      <c r="AU332" s="251" t="s">
        <v>82</v>
      </c>
      <c r="AV332" s="15" t="s">
        <v>138</v>
      </c>
      <c r="AW332" s="15" t="s">
        <v>33</v>
      </c>
      <c r="AX332" s="15" t="s">
        <v>80</v>
      </c>
      <c r="AY332" s="251" t="s">
        <v>124</v>
      </c>
    </row>
    <row r="333" s="2" customFormat="1">
      <c r="A333" s="40"/>
      <c r="B333" s="41"/>
      <c r="C333" s="206" t="s">
        <v>426</v>
      </c>
      <c r="D333" s="206" t="s">
        <v>127</v>
      </c>
      <c r="E333" s="207" t="s">
        <v>427</v>
      </c>
      <c r="F333" s="208" t="s">
        <v>428</v>
      </c>
      <c r="G333" s="209" t="s">
        <v>233</v>
      </c>
      <c r="H333" s="210">
        <v>1</v>
      </c>
      <c r="I333" s="211"/>
      <c r="J333" s="212">
        <f>ROUND(I333*H333,2)</f>
        <v>0</v>
      </c>
      <c r="K333" s="208" t="s">
        <v>186</v>
      </c>
      <c r="L333" s="46"/>
      <c r="M333" s="213" t="s">
        <v>19</v>
      </c>
      <c r="N333" s="214" t="s">
        <v>43</v>
      </c>
      <c r="O333" s="86"/>
      <c r="P333" s="215">
        <f>O333*H333</f>
        <v>0</v>
      </c>
      <c r="Q333" s="215">
        <v>0</v>
      </c>
      <c r="R333" s="215">
        <f>Q333*H333</f>
        <v>0</v>
      </c>
      <c r="S333" s="215">
        <v>0</v>
      </c>
      <c r="T333" s="216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17" t="s">
        <v>194</v>
      </c>
      <c r="AT333" s="217" t="s">
        <v>127</v>
      </c>
      <c r="AU333" s="217" t="s">
        <v>82</v>
      </c>
      <c r="AY333" s="19" t="s">
        <v>124</v>
      </c>
      <c r="BE333" s="218">
        <f>IF(N333="základní",J333,0)</f>
        <v>0</v>
      </c>
      <c r="BF333" s="218">
        <f>IF(N333="snížená",J333,0)</f>
        <v>0</v>
      </c>
      <c r="BG333" s="218">
        <f>IF(N333="zákl. přenesená",J333,0)</f>
        <v>0</v>
      </c>
      <c r="BH333" s="218">
        <f>IF(N333="sníž. přenesená",J333,0)</f>
        <v>0</v>
      </c>
      <c r="BI333" s="218">
        <f>IF(N333="nulová",J333,0)</f>
        <v>0</v>
      </c>
      <c r="BJ333" s="19" t="s">
        <v>80</v>
      </c>
      <c r="BK333" s="218">
        <f>ROUND(I333*H333,2)</f>
        <v>0</v>
      </c>
      <c r="BL333" s="19" t="s">
        <v>194</v>
      </c>
      <c r="BM333" s="217" t="s">
        <v>429</v>
      </c>
    </row>
    <row r="334" s="12" customFormat="1" ht="22.8" customHeight="1">
      <c r="A334" s="12"/>
      <c r="B334" s="190"/>
      <c r="C334" s="191"/>
      <c r="D334" s="192" t="s">
        <v>71</v>
      </c>
      <c r="E334" s="204" t="s">
        <v>430</v>
      </c>
      <c r="F334" s="204" t="s">
        <v>431</v>
      </c>
      <c r="G334" s="191"/>
      <c r="H334" s="191"/>
      <c r="I334" s="194"/>
      <c r="J334" s="205">
        <f>BK334</f>
        <v>0</v>
      </c>
      <c r="K334" s="191"/>
      <c r="L334" s="196"/>
      <c r="M334" s="197"/>
      <c r="N334" s="198"/>
      <c r="O334" s="198"/>
      <c r="P334" s="199">
        <f>SUM(P335:P340)</f>
        <v>0</v>
      </c>
      <c r="Q334" s="198"/>
      <c r="R334" s="199">
        <f>SUM(R335:R340)</f>
        <v>0.17604</v>
      </c>
      <c r="S334" s="198"/>
      <c r="T334" s="200">
        <f>SUM(T335:T340)</f>
        <v>0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201" t="s">
        <v>82</v>
      </c>
      <c r="AT334" s="202" t="s">
        <v>71</v>
      </c>
      <c r="AU334" s="202" t="s">
        <v>80</v>
      </c>
      <c r="AY334" s="201" t="s">
        <v>124</v>
      </c>
      <c r="BK334" s="203">
        <f>SUM(BK335:BK340)</f>
        <v>0</v>
      </c>
    </row>
    <row r="335" s="2" customFormat="1" ht="33" customHeight="1">
      <c r="A335" s="40"/>
      <c r="B335" s="41"/>
      <c r="C335" s="206" t="s">
        <v>432</v>
      </c>
      <c r="D335" s="206" t="s">
        <v>127</v>
      </c>
      <c r="E335" s="207" t="s">
        <v>433</v>
      </c>
      <c r="F335" s="208" t="s">
        <v>434</v>
      </c>
      <c r="G335" s="209" t="s">
        <v>240</v>
      </c>
      <c r="H335" s="210">
        <v>4</v>
      </c>
      <c r="I335" s="211"/>
      <c r="J335" s="212">
        <f>ROUND(I335*H335,2)</f>
        <v>0</v>
      </c>
      <c r="K335" s="208" t="s">
        <v>131</v>
      </c>
      <c r="L335" s="46"/>
      <c r="M335" s="213" t="s">
        <v>19</v>
      </c>
      <c r="N335" s="214" t="s">
        <v>43</v>
      </c>
      <c r="O335" s="86"/>
      <c r="P335" s="215">
        <f>O335*H335</f>
        <v>0</v>
      </c>
      <c r="Q335" s="215">
        <v>0.00025999999999999998</v>
      </c>
      <c r="R335" s="215">
        <f>Q335*H335</f>
        <v>0.0010399999999999999</v>
      </c>
      <c r="S335" s="215">
        <v>0</v>
      </c>
      <c r="T335" s="216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17" t="s">
        <v>194</v>
      </c>
      <c r="AT335" s="217" t="s">
        <v>127</v>
      </c>
      <c r="AU335" s="217" t="s">
        <v>82</v>
      </c>
      <c r="AY335" s="19" t="s">
        <v>124</v>
      </c>
      <c r="BE335" s="218">
        <f>IF(N335="základní",J335,0)</f>
        <v>0</v>
      </c>
      <c r="BF335" s="218">
        <f>IF(N335="snížená",J335,0)</f>
        <v>0</v>
      </c>
      <c r="BG335" s="218">
        <f>IF(N335="zákl. přenesená",J335,0)</f>
        <v>0</v>
      </c>
      <c r="BH335" s="218">
        <f>IF(N335="sníž. přenesená",J335,0)</f>
        <v>0</v>
      </c>
      <c r="BI335" s="218">
        <f>IF(N335="nulová",J335,0)</f>
        <v>0</v>
      </c>
      <c r="BJ335" s="19" t="s">
        <v>80</v>
      </c>
      <c r="BK335" s="218">
        <f>ROUND(I335*H335,2)</f>
        <v>0</v>
      </c>
      <c r="BL335" s="19" t="s">
        <v>194</v>
      </c>
      <c r="BM335" s="217" t="s">
        <v>435</v>
      </c>
    </row>
    <row r="336" s="2" customFormat="1" ht="21.75" customHeight="1">
      <c r="A336" s="40"/>
      <c r="B336" s="41"/>
      <c r="C336" s="263" t="s">
        <v>436</v>
      </c>
      <c r="D336" s="263" t="s">
        <v>219</v>
      </c>
      <c r="E336" s="264" t="s">
        <v>437</v>
      </c>
      <c r="F336" s="265" t="s">
        <v>438</v>
      </c>
      <c r="G336" s="266" t="s">
        <v>240</v>
      </c>
      <c r="H336" s="267">
        <v>4</v>
      </c>
      <c r="I336" s="268"/>
      <c r="J336" s="269">
        <f>ROUND(I336*H336,2)</f>
        <v>0</v>
      </c>
      <c r="K336" s="265" t="s">
        <v>131</v>
      </c>
      <c r="L336" s="270"/>
      <c r="M336" s="271" t="s">
        <v>19</v>
      </c>
      <c r="N336" s="272" t="s">
        <v>43</v>
      </c>
      <c r="O336" s="86"/>
      <c r="P336" s="215">
        <f>O336*H336</f>
        <v>0</v>
      </c>
      <c r="Q336" s="215">
        <v>0.035499999999999997</v>
      </c>
      <c r="R336" s="215">
        <f>Q336*H336</f>
        <v>0.14199999999999999</v>
      </c>
      <c r="S336" s="215">
        <v>0</v>
      </c>
      <c r="T336" s="216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17" t="s">
        <v>222</v>
      </c>
      <c r="AT336" s="217" t="s">
        <v>219</v>
      </c>
      <c r="AU336" s="217" t="s">
        <v>82</v>
      </c>
      <c r="AY336" s="19" t="s">
        <v>124</v>
      </c>
      <c r="BE336" s="218">
        <f>IF(N336="základní",J336,0)</f>
        <v>0</v>
      </c>
      <c r="BF336" s="218">
        <f>IF(N336="snížená",J336,0)</f>
        <v>0</v>
      </c>
      <c r="BG336" s="218">
        <f>IF(N336="zákl. přenesená",J336,0)</f>
        <v>0</v>
      </c>
      <c r="BH336" s="218">
        <f>IF(N336="sníž. přenesená",J336,0)</f>
        <v>0</v>
      </c>
      <c r="BI336" s="218">
        <f>IF(N336="nulová",J336,0)</f>
        <v>0</v>
      </c>
      <c r="BJ336" s="19" t="s">
        <v>80</v>
      </c>
      <c r="BK336" s="218">
        <f>ROUND(I336*H336,2)</f>
        <v>0</v>
      </c>
      <c r="BL336" s="19" t="s">
        <v>194</v>
      </c>
      <c r="BM336" s="217" t="s">
        <v>439</v>
      </c>
    </row>
    <row r="337" s="2" customFormat="1">
      <c r="A337" s="40"/>
      <c r="B337" s="41"/>
      <c r="C337" s="206" t="s">
        <v>440</v>
      </c>
      <c r="D337" s="206" t="s">
        <v>127</v>
      </c>
      <c r="E337" s="207" t="s">
        <v>441</v>
      </c>
      <c r="F337" s="208" t="s">
        <v>442</v>
      </c>
      <c r="G337" s="209" t="s">
        <v>240</v>
      </c>
      <c r="H337" s="210">
        <v>2</v>
      </c>
      <c r="I337" s="211"/>
      <c r="J337" s="212">
        <f>ROUND(I337*H337,2)</f>
        <v>0</v>
      </c>
      <c r="K337" s="208" t="s">
        <v>186</v>
      </c>
      <c r="L337" s="46"/>
      <c r="M337" s="213" t="s">
        <v>19</v>
      </c>
      <c r="N337" s="214" t="s">
        <v>43</v>
      </c>
      <c r="O337" s="86"/>
      <c r="P337" s="215">
        <f>O337*H337</f>
        <v>0</v>
      </c>
      <c r="Q337" s="215">
        <v>0.016500000000000001</v>
      </c>
      <c r="R337" s="215">
        <f>Q337*H337</f>
        <v>0.033000000000000002</v>
      </c>
      <c r="S337" s="215">
        <v>0</v>
      </c>
      <c r="T337" s="216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17" t="s">
        <v>194</v>
      </c>
      <c r="AT337" s="217" t="s">
        <v>127</v>
      </c>
      <c r="AU337" s="217" t="s">
        <v>82</v>
      </c>
      <c r="AY337" s="19" t="s">
        <v>124</v>
      </c>
      <c r="BE337" s="218">
        <f>IF(N337="základní",J337,0)</f>
        <v>0</v>
      </c>
      <c r="BF337" s="218">
        <f>IF(N337="snížená",J337,0)</f>
        <v>0</v>
      </c>
      <c r="BG337" s="218">
        <f>IF(N337="zákl. přenesená",J337,0)</f>
        <v>0</v>
      </c>
      <c r="BH337" s="218">
        <f>IF(N337="sníž. přenesená",J337,0)</f>
        <v>0</v>
      </c>
      <c r="BI337" s="218">
        <f>IF(N337="nulová",J337,0)</f>
        <v>0</v>
      </c>
      <c r="BJ337" s="19" t="s">
        <v>80</v>
      </c>
      <c r="BK337" s="218">
        <f>ROUND(I337*H337,2)</f>
        <v>0</v>
      </c>
      <c r="BL337" s="19" t="s">
        <v>194</v>
      </c>
      <c r="BM337" s="217" t="s">
        <v>443</v>
      </c>
    </row>
    <row r="338" s="13" customFormat="1">
      <c r="A338" s="13"/>
      <c r="B338" s="219"/>
      <c r="C338" s="220"/>
      <c r="D338" s="221" t="s">
        <v>134</v>
      </c>
      <c r="E338" s="222" t="s">
        <v>19</v>
      </c>
      <c r="F338" s="223" t="s">
        <v>444</v>
      </c>
      <c r="G338" s="220"/>
      <c r="H338" s="222" t="s">
        <v>19</v>
      </c>
      <c r="I338" s="224"/>
      <c r="J338" s="220"/>
      <c r="K338" s="220"/>
      <c r="L338" s="225"/>
      <c r="M338" s="226"/>
      <c r="N338" s="227"/>
      <c r="O338" s="227"/>
      <c r="P338" s="227"/>
      <c r="Q338" s="227"/>
      <c r="R338" s="227"/>
      <c r="S338" s="227"/>
      <c r="T338" s="228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29" t="s">
        <v>134</v>
      </c>
      <c r="AU338" s="229" t="s">
        <v>82</v>
      </c>
      <c r="AV338" s="13" t="s">
        <v>80</v>
      </c>
      <c r="AW338" s="13" t="s">
        <v>33</v>
      </c>
      <c r="AX338" s="13" t="s">
        <v>72</v>
      </c>
      <c r="AY338" s="229" t="s">
        <v>124</v>
      </c>
    </row>
    <row r="339" s="14" customFormat="1">
      <c r="A339" s="14"/>
      <c r="B339" s="230"/>
      <c r="C339" s="231"/>
      <c r="D339" s="221" t="s">
        <v>134</v>
      </c>
      <c r="E339" s="232" t="s">
        <v>19</v>
      </c>
      <c r="F339" s="233" t="s">
        <v>82</v>
      </c>
      <c r="G339" s="231"/>
      <c r="H339" s="234">
        <v>2</v>
      </c>
      <c r="I339" s="235"/>
      <c r="J339" s="231"/>
      <c r="K339" s="231"/>
      <c r="L339" s="236"/>
      <c r="M339" s="237"/>
      <c r="N339" s="238"/>
      <c r="O339" s="238"/>
      <c r="P339" s="238"/>
      <c r="Q339" s="238"/>
      <c r="R339" s="238"/>
      <c r="S339" s="238"/>
      <c r="T339" s="239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40" t="s">
        <v>134</v>
      </c>
      <c r="AU339" s="240" t="s">
        <v>82</v>
      </c>
      <c r="AV339" s="14" t="s">
        <v>82</v>
      </c>
      <c r="AW339" s="14" t="s">
        <v>33</v>
      </c>
      <c r="AX339" s="14" t="s">
        <v>80</v>
      </c>
      <c r="AY339" s="240" t="s">
        <v>124</v>
      </c>
    </row>
    <row r="340" s="2" customFormat="1">
      <c r="A340" s="40"/>
      <c r="B340" s="41"/>
      <c r="C340" s="206" t="s">
        <v>445</v>
      </c>
      <c r="D340" s="206" t="s">
        <v>127</v>
      </c>
      <c r="E340" s="207" t="s">
        <v>446</v>
      </c>
      <c r="F340" s="208" t="s">
        <v>447</v>
      </c>
      <c r="G340" s="209" t="s">
        <v>233</v>
      </c>
      <c r="H340" s="210">
        <v>1</v>
      </c>
      <c r="I340" s="211"/>
      <c r="J340" s="212">
        <f>ROUND(I340*H340,2)</f>
        <v>0</v>
      </c>
      <c r="K340" s="208" t="s">
        <v>186</v>
      </c>
      <c r="L340" s="46"/>
      <c r="M340" s="213" t="s">
        <v>19</v>
      </c>
      <c r="N340" s="214" t="s">
        <v>43</v>
      </c>
      <c r="O340" s="86"/>
      <c r="P340" s="215">
        <f>O340*H340</f>
        <v>0</v>
      </c>
      <c r="Q340" s="215">
        <v>0</v>
      </c>
      <c r="R340" s="215">
        <f>Q340*H340</f>
        <v>0</v>
      </c>
      <c r="S340" s="215">
        <v>0</v>
      </c>
      <c r="T340" s="216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17" t="s">
        <v>194</v>
      </c>
      <c r="AT340" s="217" t="s">
        <v>127</v>
      </c>
      <c r="AU340" s="217" t="s">
        <v>82</v>
      </c>
      <c r="AY340" s="19" t="s">
        <v>124</v>
      </c>
      <c r="BE340" s="218">
        <f>IF(N340="základní",J340,0)</f>
        <v>0</v>
      </c>
      <c r="BF340" s="218">
        <f>IF(N340="snížená",J340,0)</f>
        <v>0</v>
      </c>
      <c r="BG340" s="218">
        <f>IF(N340="zákl. přenesená",J340,0)</f>
        <v>0</v>
      </c>
      <c r="BH340" s="218">
        <f>IF(N340="sníž. přenesená",J340,0)</f>
        <v>0</v>
      </c>
      <c r="BI340" s="218">
        <f>IF(N340="nulová",J340,0)</f>
        <v>0</v>
      </c>
      <c r="BJ340" s="19" t="s">
        <v>80</v>
      </c>
      <c r="BK340" s="218">
        <f>ROUND(I340*H340,2)</f>
        <v>0</v>
      </c>
      <c r="BL340" s="19" t="s">
        <v>194</v>
      </c>
      <c r="BM340" s="217" t="s">
        <v>448</v>
      </c>
    </row>
    <row r="341" s="12" customFormat="1" ht="22.8" customHeight="1">
      <c r="A341" s="12"/>
      <c r="B341" s="190"/>
      <c r="C341" s="191"/>
      <c r="D341" s="192" t="s">
        <v>71</v>
      </c>
      <c r="E341" s="204" t="s">
        <v>449</v>
      </c>
      <c r="F341" s="204" t="s">
        <v>450</v>
      </c>
      <c r="G341" s="191"/>
      <c r="H341" s="191"/>
      <c r="I341" s="194"/>
      <c r="J341" s="205">
        <f>BK341</f>
        <v>0</v>
      </c>
      <c r="K341" s="191"/>
      <c r="L341" s="196"/>
      <c r="M341" s="197"/>
      <c r="N341" s="198"/>
      <c r="O341" s="198"/>
      <c r="P341" s="199">
        <f>SUM(P342:P349)</f>
        <v>0</v>
      </c>
      <c r="Q341" s="198"/>
      <c r="R341" s="199">
        <f>SUM(R342:R349)</f>
        <v>0.0177</v>
      </c>
      <c r="S341" s="198"/>
      <c r="T341" s="200">
        <f>SUM(T342:T349)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201" t="s">
        <v>82</v>
      </c>
      <c r="AT341" s="202" t="s">
        <v>71</v>
      </c>
      <c r="AU341" s="202" t="s">
        <v>80</v>
      </c>
      <c r="AY341" s="201" t="s">
        <v>124</v>
      </c>
      <c r="BK341" s="203">
        <f>SUM(BK342:BK349)</f>
        <v>0</v>
      </c>
    </row>
    <row r="342" s="2" customFormat="1" ht="16.5" customHeight="1">
      <c r="A342" s="40"/>
      <c r="B342" s="41"/>
      <c r="C342" s="206" t="s">
        <v>451</v>
      </c>
      <c r="D342" s="206" t="s">
        <v>127</v>
      </c>
      <c r="E342" s="207" t="s">
        <v>452</v>
      </c>
      <c r="F342" s="208" t="s">
        <v>453</v>
      </c>
      <c r="G342" s="209" t="s">
        <v>240</v>
      </c>
      <c r="H342" s="210">
        <v>1</v>
      </c>
      <c r="I342" s="211"/>
      <c r="J342" s="212">
        <f>ROUND(I342*H342,2)</f>
        <v>0</v>
      </c>
      <c r="K342" s="208" t="s">
        <v>186</v>
      </c>
      <c r="L342" s="46"/>
      <c r="M342" s="213" t="s">
        <v>19</v>
      </c>
      <c r="N342" s="214" t="s">
        <v>43</v>
      </c>
      <c r="O342" s="86"/>
      <c r="P342" s="215">
        <f>O342*H342</f>
        <v>0</v>
      </c>
      <c r="Q342" s="215">
        <v>0</v>
      </c>
      <c r="R342" s="215">
        <f>Q342*H342</f>
        <v>0</v>
      </c>
      <c r="S342" s="215">
        <v>0</v>
      </c>
      <c r="T342" s="216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17" t="s">
        <v>194</v>
      </c>
      <c r="AT342" s="217" t="s">
        <v>127</v>
      </c>
      <c r="AU342" s="217" t="s">
        <v>82</v>
      </c>
      <c r="AY342" s="19" t="s">
        <v>124</v>
      </c>
      <c r="BE342" s="218">
        <f>IF(N342="základní",J342,0)</f>
        <v>0</v>
      </c>
      <c r="BF342" s="218">
        <f>IF(N342="snížená",J342,0)</f>
        <v>0</v>
      </c>
      <c r="BG342" s="218">
        <f>IF(N342="zákl. přenesená",J342,0)</f>
        <v>0</v>
      </c>
      <c r="BH342" s="218">
        <f>IF(N342="sníž. přenesená",J342,0)</f>
        <v>0</v>
      </c>
      <c r="BI342" s="218">
        <f>IF(N342="nulová",J342,0)</f>
        <v>0</v>
      </c>
      <c r="BJ342" s="19" t="s">
        <v>80</v>
      </c>
      <c r="BK342" s="218">
        <f>ROUND(I342*H342,2)</f>
        <v>0</v>
      </c>
      <c r="BL342" s="19" t="s">
        <v>194</v>
      </c>
      <c r="BM342" s="217" t="s">
        <v>454</v>
      </c>
    </row>
    <row r="343" s="2" customFormat="1" ht="16.5" customHeight="1">
      <c r="A343" s="40"/>
      <c r="B343" s="41"/>
      <c r="C343" s="206" t="s">
        <v>455</v>
      </c>
      <c r="D343" s="206" t="s">
        <v>127</v>
      </c>
      <c r="E343" s="207" t="s">
        <v>456</v>
      </c>
      <c r="F343" s="208" t="s">
        <v>457</v>
      </c>
      <c r="G343" s="209" t="s">
        <v>264</v>
      </c>
      <c r="H343" s="210">
        <v>2.5</v>
      </c>
      <c r="I343" s="211"/>
      <c r="J343" s="212">
        <f>ROUND(I343*H343,2)</f>
        <v>0</v>
      </c>
      <c r="K343" s="208" t="s">
        <v>131</v>
      </c>
      <c r="L343" s="46"/>
      <c r="M343" s="213" t="s">
        <v>19</v>
      </c>
      <c r="N343" s="214" t="s">
        <v>43</v>
      </c>
      <c r="O343" s="86"/>
      <c r="P343" s="215">
        <f>O343*H343</f>
        <v>0</v>
      </c>
      <c r="Q343" s="215">
        <v>0</v>
      </c>
      <c r="R343" s="215">
        <f>Q343*H343</f>
        <v>0</v>
      </c>
      <c r="S343" s="215">
        <v>0</v>
      </c>
      <c r="T343" s="216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17" t="s">
        <v>194</v>
      </c>
      <c r="AT343" s="217" t="s">
        <v>127</v>
      </c>
      <c r="AU343" s="217" t="s">
        <v>82</v>
      </c>
      <c r="AY343" s="19" t="s">
        <v>124</v>
      </c>
      <c r="BE343" s="218">
        <f>IF(N343="základní",J343,0)</f>
        <v>0</v>
      </c>
      <c r="BF343" s="218">
        <f>IF(N343="snížená",J343,0)</f>
        <v>0</v>
      </c>
      <c r="BG343" s="218">
        <f>IF(N343="zákl. přenesená",J343,0)</f>
        <v>0</v>
      </c>
      <c r="BH343" s="218">
        <f>IF(N343="sníž. přenesená",J343,0)</f>
        <v>0</v>
      </c>
      <c r="BI343" s="218">
        <f>IF(N343="nulová",J343,0)</f>
        <v>0</v>
      </c>
      <c r="BJ343" s="19" t="s">
        <v>80</v>
      </c>
      <c r="BK343" s="218">
        <f>ROUND(I343*H343,2)</f>
        <v>0</v>
      </c>
      <c r="BL343" s="19" t="s">
        <v>194</v>
      </c>
      <c r="BM343" s="217" t="s">
        <v>458</v>
      </c>
    </row>
    <row r="344" s="14" customFormat="1">
      <c r="A344" s="14"/>
      <c r="B344" s="230"/>
      <c r="C344" s="231"/>
      <c r="D344" s="221" t="s">
        <v>134</v>
      </c>
      <c r="E344" s="232" t="s">
        <v>19</v>
      </c>
      <c r="F344" s="233" t="s">
        <v>459</v>
      </c>
      <c r="G344" s="231"/>
      <c r="H344" s="234">
        <v>2.5</v>
      </c>
      <c r="I344" s="235"/>
      <c r="J344" s="231"/>
      <c r="K344" s="231"/>
      <c r="L344" s="236"/>
      <c r="M344" s="237"/>
      <c r="N344" s="238"/>
      <c r="O344" s="238"/>
      <c r="P344" s="238"/>
      <c r="Q344" s="238"/>
      <c r="R344" s="238"/>
      <c r="S344" s="238"/>
      <c r="T344" s="239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40" t="s">
        <v>134</v>
      </c>
      <c r="AU344" s="240" t="s">
        <v>82</v>
      </c>
      <c r="AV344" s="14" t="s">
        <v>82</v>
      </c>
      <c r="AW344" s="14" t="s">
        <v>33</v>
      </c>
      <c r="AX344" s="14" t="s">
        <v>80</v>
      </c>
      <c r="AY344" s="240" t="s">
        <v>124</v>
      </c>
    </row>
    <row r="345" s="2" customFormat="1" ht="16.5" customHeight="1">
      <c r="A345" s="40"/>
      <c r="B345" s="41"/>
      <c r="C345" s="263" t="s">
        <v>460</v>
      </c>
      <c r="D345" s="263" t="s">
        <v>219</v>
      </c>
      <c r="E345" s="264" t="s">
        <v>461</v>
      </c>
      <c r="F345" s="265" t="s">
        <v>462</v>
      </c>
      <c r="G345" s="266" t="s">
        <v>240</v>
      </c>
      <c r="H345" s="267">
        <v>1</v>
      </c>
      <c r="I345" s="268"/>
      <c r="J345" s="269">
        <f>ROUND(I345*H345,2)</f>
        <v>0</v>
      </c>
      <c r="K345" s="265" t="s">
        <v>186</v>
      </c>
      <c r="L345" s="270"/>
      <c r="M345" s="271" t="s">
        <v>19</v>
      </c>
      <c r="N345" s="272" t="s">
        <v>43</v>
      </c>
      <c r="O345" s="86"/>
      <c r="P345" s="215">
        <f>O345*H345</f>
        <v>0</v>
      </c>
      <c r="Q345" s="215">
        <v>0.0058999999999999999</v>
      </c>
      <c r="R345" s="215">
        <f>Q345*H345</f>
        <v>0.0058999999999999999</v>
      </c>
      <c r="S345" s="215">
        <v>0</v>
      </c>
      <c r="T345" s="216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17" t="s">
        <v>222</v>
      </c>
      <c r="AT345" s="217" t="s">
        <v>219</v>
      </c>
      <c r="AU345" s="217" t="s">
        <v>82</v>
      </c>
      <c r="AY345" s="19" t="s">
        <v>124</v>
      </c>
      <c r="BE345" s="218">
        <f>IF(N345="základní",J345,0)</f>
        <v>0</v>
      </c>
      <c r="BF345" s="218">
        <f>IF(N345="snížená",J345,0)</f>
        <v>0</v>
      </c>
      <c r="BG345" s="218">
        <f>IF(N345="zákl. přenesená",J345,0)</f>
        <v>0</v>
      </c>
      <c r="BH345" s="218">
        <f>IF(N345="sníž. přenesená",J345,0)</f>
        <v>0</v>
      </c>
      <c r="BI345" s="218">
        <f>IF(N345="nulová",J345,0)</f>
        <v>0</v>
      </c>
      <c r="BJ345" s="19" t="s">
        <v>80</v>
      </c>
      <c r="BK345" s="218">
        <f>ROUND(I345*H345,2)</f>
        <v>0</v>
      </c>
      <c r="BL345" s="19" t="s">
        <v>194</v>
      </c>
      <c r="BM345" s="217" t="s">
        <v>463</v>
      </c>
    </row>
    <row r="346" s="14" customFormat="1">
      <c r="A346" s="14"/>
      <c r="B346" s="230"/>
      <c r="C346" s="231"/>
      <c r="D346" s="221" t="s">
        <v>134</v>
      </c>
      <c r="E346" s="232" t="s">
        <v>19</v>
      </c>
      <c r="F346" s="233" t="s">
        <v>464</v>
      </c>
      <c r="G346" s="231"/>
      <c r="H346" s="234">
        <v>1</v>
      </c>
      <c r="I346" s="235"/>
      <c r="J346" s="231"/>
      <c r="K346" s="231"/>
      <c r="L346" s="236"/>
      <c r="M346" s="237"/>
      <c r="N346" s="238"/>
      <c r="O346" s="238"/>
      <c r="P346" s="238"/>
      <c r="Q346" s="238"/>
      <c r="R346" s="238"/>
      <c r="S346" s="238"/>
      <c r="T346" s="239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40" t="s">
        <v>134</v>
      </c>
      <c r="AU346" s="240" t="s">
        <v>82</v>
      </c>
      <c r="AV346" s="14" t="s">
        <v>82</v>
      </c>
      <c r="AW346" s="14" t="s">
        <v>33</v>
      </c>
      <c r="AX346" s="14" t="s">
        <v>80</v>
      </c>
      <c r="AY346" s="240" t="s">
        <v>124</v>
      </c>
    </row>
    <row r="347" s="2" customFormat="1" ht="16.5" customHeight="1">
      <c r="A347" s="40"/>
      <c r="B347" s="41"/>
      <c r="C347" s="263" t="s">
        <v>465</v>
      </c>
      <c r="D347" s="263" t="s">
        <v>219</v>
      </c>
      <c r="E347" s="264" t="s">
        <v>466</v>
      </c>
      <c r="F347" s="265" t="s">
        <v>467</v>
      </c>
      <c r="G347" s="266" t="s">
        <v>240</v>
      </c>
      <c r="H347" s="267">
        <v>2</v>
      </c>
      <c r="I347" s="268"/>
      <c r="J347" s="269">
        <f>ROUND(I347*H347,2)</f>
        <v>0</v>
      </c>
      <c r="K347" s="265" t="s">
        <v>131</v>
      </c>
      <c r="L347" s="270"/>
      <c r="M347" s="271" t="s">
        <v>19</v>
      </c>
      <c r="N347" s="272" t="s">
        <v>43</v>
      </c>
      <c r="O347" s="86"/>
      <c r="P347" s="215">
        <f>O347*H347</f>
        <v>0</v>
      </c>
      <c r="Q347" s="215">
        <v>0.0058999999999999999</v>
      </c>
      <c r="R347" s="215">
        <f>Q347*H347</f>
        <v>0.0118</v>
      </c>
      <c r="S347" s="215">
        <v>0</v>
      </c>
      <c r="T347" s="216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17" t="s">
        <v>222</v>
      </c>
      <c r="AT347" s="217" t="s">
        <v>219</v>
      </c>
      <c r="AU347" s="217" t="s">
        <v>82</v>
      </c>
      <c r="AY347" s="19" t="s">
        <v>124</v>
      </c>
      <c r="BE347" s="218">
        <f>IF(N347="základní",J347,0)</f>
        <v>0</v>
      </c>
      <c r="BF347" s="218">
        <f>IF(N347="snížená",J347,0)</f>
        <v>0</v>
      </c>
      <c r="BG347" s="218">
        <f>IF(N347="zákl. přenesená",J347,0)</f>
        <v>0</v>
      </c>
      <c r="BH347" s="218">
        <f>IF(N347="sníž. přenesená",J347,0)</f>
        <v>0</v>
      </c>
      <c r="BI347" s="218">
        <f>IF(N347="nulová",J347,0)</f>
        <v>0</v>
      </c>
      <c r="BJ347" s="19" t="s">
        <v>80</v>
      </c>
      <c r="BK347" s="218">
        <f>ROUND(I347*H347,2)</f>
        <v>0</v>
      </c>
      <c r="BL347" s="19" t="s">
        <v>194</v>
      </c>
      <c r="BM347" s="217" t="s">
        <v>468</v>
      </c>
    </row>
    <row r="348" s="14" customFormat="1">
      <c r="A348" s="14"/>
      <c r="B348" s="230"/>
      <c r="C348" s="231"/>
      <c r="D348" s="221" t="s">
        <v>134</v>
      </c>
      <c r="E348" s="232" t="s">
        <v>19</v>
      </c>
      <c r="F348" s="233" t="s">
        <v>469</v>
      </c>
      <c r="G348" s="231"/>
      <c r="H348" s="234">
        <v>2</v>
      </c>
      <c r="I348" s="235"/>
      <c r="J348" s="231"/>
      <c r="K348" s="231"/>
      <c r="L348" s="236"/>
      <c r="M348" s="237"/>
      <c r="N348" s="238"/>
      <c r="O348" s="238"/>
      <c r="P348" s="238"/>
      <c r="Q348" s="238"/>
      <c r="R348" s="238"/>
      <c r="S348" s="238"/>
      <c r="T348" s="23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40" t="s">
        <v>134</v>
      </c>
      <c r="AU348" s="240" t="s">
        <v>82</v>
      </c>
      <c r="AV348" s="14" t="s">
        <v>82</v>
      </c>
      <c r="AW348" s="14" t="s">
        <v>33</v>
      </c>
      <c r="AX348" s="14" t="s">
        <v>80</v>
      </c>
      <c r="AY348" s="240" t="s">
        <v>124</v>
      </c>
    </row>
    <row r="349" s="2" customFormat="1">
      <c r="A349" s="40"/>
      <c r="B349" s="41"/>
      <c r="C349" s="206" t="s">
        <v>470</v>
      </c>
      <c r="D349" s="206" t="s">
        <v>127</v>
      </c>
      <c r="E349" s="207" t="s">
        <v>471</v>
      </c>
      <c r="F349" s="208" t="s">
        <v>472</v>
      </c>
      <c r="G349" s="209" t="s">
        <v>233</v>
      </c>
      <c r="H349" s="210">
        <v>1</v>
      </c>
      <c r="I349" s="211"/>
      <c r="J349" s="212">
        <f>ROUND(I349*H349,2)</f>
        <v>0</v>
      </c>
      <c r="K349" s="208" t="s">
        <v>186</v>
      </c>
      <c r="L349" s="46"/>
      <c r="M349" s="213" t="s">
        <v>19</v>
      </c>
      <c r="N349" s="214" t="s">
        <v>43</v>
      </c>
      <c r="O349" s="86"/>
      <c r="P349" s="215">
        <f>O349*H349</f>
        <v>0</v>
      </c>
      <c r="Q349" s="215">
        <v>0</v>
      </c>
      <c r="R349" s="215">
        <f>Q349*H349</f>
        <v>0</v>
      </c>
      <c r="S349" s="215">
        <v>0</v>
      </c>
      <c r="T349" s="216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17" t="s">
        <v>194</v>
      </c>
      <c r="AT349" s="217" t="s">
        <v>127</v>
      </c>
      <c r="AU349" s="217" t="s">
        <v>82</v>
      </c>
      <c r="AY349" s="19" t="s">
        <v>124</v>
      </c>
      <c r="BE349" s="218">
        <f>IF(N349="základní",J349,0)</f>
        <v>0</v>
      </c>
      <c r="BF349" s="218">
        <f>IF(N349="snížená",J349,0)</f>
        <v>0</v>
      </c>
      <c r="BG349" s="218">
        <f>IF(N349="zákl. přenesená",J349,0)</f>
        <v>0</v>
      </c>
      <c r="BH349" s="218">
        <f>IF(N349="sníž. přenesená",J349,0)</f>
        <v>0</v>
      </c>
      <c r="BI349" s="218">
        <f>IF(N349="nulová",J349,0)</f>
        <v>0</v>
      </c>
      <c r="BJ349" s="19" t="s">
        <v>80</v>
      </c>
      <c r="BK349" s="218">
        <f>ROUND(I349*H349,2)</f>
        <v>0</v>
      </c>
      <c r="BL349" s="19" t="s">
        <v>194</v>
      </c>
      <c r="BM349" s="217" t="s">
        <v>473</v>
      </c>
    </row>
    <row r="350" s="12" customFormat="1" ht="22.8" customHeight="1">
      <c r="A350" s="12"/>
      <c r="B350" s="190"/>
      <c r="C350" s="191"/>
      <c r="D350" s="192" t="s">
        <v>71</v>
      </c>
      <c r="E350" s="204" t="s">
        <v>474</v>
      </c>
      <c r="F350" s="204" t="s">
        <v>475</v>
      </c>
      <c r="G350" s="191"/>
      <c r="H350" s="191"/>
      <c r="I350" s="194"/>
      <c r="J350" s="205">
        <f>BK350</f>
        <v>0</v>
      </c>
      <c r="K350" s="191"/>
      <c r="L350" s="196"/>
      <c r="M350" s="197"/>
      <c r="N350" s="198"/>
      <c r="O350" s="198"/>
      <c r="P350" s="199">
        <f>SUM(P351:P376)</f>
        <v>0</v>
      </c>
      <c r="Q350" s="198"/>
      <c r="R350" s="199">
        <f>SUM(R351:R376)</f>
        <v>0.042494599999999993</v>
      </c>
      <c r="S350" s="198"/>
      <c r="T350" s="200">
        <f>SUM(T351:T376)</f>
        <v>0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R350" s="201" t="s">
        <v>82</v>
      </c>
      <c r="AT350" s="202" t="s">
        <v>71</v>
      </c>
      <c r="AU350" s="202" t="s">
        <v>80</v>
      </c>
      <c r="AY350" s="201" t="s">
        <v>124</v>
      </c>
      <c r="BK350" s="203">
        <f>SUM(BK351:BK376)</f>
        <v>0</v>
      </c>
    </row>
    <row r="351" s="2" customFormat="1">
      <c r="A351" s="40"/>
      <c r="B351" s="41"/>
      <c r="C351" s="206" t="s">
        <v>476</v>
      </c>
      <c r="D351" s="206" t="s">
        <v>127</v>
      </c>
      <c r="E351" s="207" t="s">
        <v>477</v>
      </c>
      <c r="F351" s="208" t="s">
        <v>478</v>
      </c>
      <c r="G351" s="209" t="s">
        <v>130</v>
      </c>
      <c r="H351" s="210">
        <v>243.66499999999999</v>
      </c>
      <c r="I351" s="211"/>
      <c r="J351" s="212">
        <f>ROUND(I351*H351,2)</f>
        <v>0</v>
      </c>
      <c r="K351" s="208" t="s">
        <v>131</v>
      </c>
      <c r="L351" s="46"/>
      <c r="M351" s="213" t="s">
        <v>19</v>
      </c>
      <c r="N351" s="214" t="s">
        <v>43</v>
      </c>
      <c r="O351" s="86"/>
      <c r="P351" s="215">
        <f>O351*H351</f>
        <v>0</v>
      </c>
      <c r="Q351" s="215">
        <v>0.00013999999999999999</v>
      </c>
      <c r="R351" s="215">
        <f>Q351*H351</f>
        <v>0.034113099999999993</v>
      </c>
      <c r="S351" s="215">
        <v>0</v>
      </c>
      <c r="T351" s="216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17" t="s">
        <v>194</v>
      </c>
      <c r="AT351" s="217" t="s">
        <v>127</v>
      </c>
      <c r="AU351" s="217" t="s">
        <v>82</v>
      </c>
      <c r="AY351" s="19" t="s">
        <v>124</v>
      </c>
      <c r="BE351" s="218">
        <f>IF(N351="základní",J351,0)</f>
        <v>0</v>
      </c>
      <c r="BF351" s="218">
        <f>IF(N351="snížená",J351,0)</f>
        <v>0</v>
      </c>
      <c r="BG351" s="218">
        <f>IF(N351="zákl. přenesená",J351,0)</f>
        <v>0</v>
      </c>
      <c r="BH351" s="218">
        <f>IF(N351="sníž. přenesená",J351,0)</f>
        <v>0</v>
      </c>
      <c r="BI351" s="218">
        <f>IF(N351="nulová",J351,0)</f>
        <v>0</v>
      </c>
      <c r="BJ351" s="19" t="s">
        <v>80</v>
      </c>
      <c r="BK351" s="218">
        <f>ROUND(I351*H351,2)</f>
        <v>0</v>
      </c>
      <c r="BL351" s="19" t="s">
        <v>194</v>
      </c>
      <c r="BM351" s="217" t="s">
        <v>479</v>
      </c>
    </row>
    <row r="352" s="13" customFormat="1">
      <c r="A352" s="13"/>
      <c r="B352" s="219"/>
      <c r="C352" s="220"/>
      <c r="D352" s="221" t="s">
        <v>134</v>
      </c>
      <c r="E352" s="222" t="s">
        <v>19</v>
      </c>
      <c r="F352" s="223" t="s">
        <v>480</v>
      </c>
      <c r="G352" s="220"/>
      <c r="H352" s="222" t="s">
        <v>19</v>
      </c>
      <c r="I352" s="224"/>
      <c r="J352" s="220"/>
      <c r="K352" s="220"/>
      <c r="L352" s="225"/>
      <c r="M352" s="226"/>
      <c r="N352" s="227"/>
      <c r="O352" s="227"/>
      <c r="P352" s="227"/>
      <c r="Q352" s="227"/>
      <c r="R352" s="227"/>
      <c r="S352" s="227"/>
      <c r="T352" s="228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29" t="s">
        <v>134</v>
      </c>
      <c r="AU352" s="229" t="s">
        <v>82</v>
      </c>
      <c r="AV352" s="13" t="s">
        <v>80</v>
      </c>
      <c r="AW352" s="13" t="s">
        <v>33</v>
      </c>
      <c r="AX352" s="13" t="s">
        <v>72</v>
      </c>
      <c r="AY352" s="229" t="s">
        <v>124</v>
      </c>
    </row>
    <row r="353" s="13" customFormat="1">
      <c r="A353" s="13"/>
      <c r="B353" s="219"/>
      <c r="C353" s="220"/>
      <c r="D353" s="221" t="s">
        <v>134</v>
      </c>
      <c r="E353" s="222" t="s">
        <v>19</v>
      </c>
      <c r="F353" s="223" t="s">
        <v>481</v>
      </c>
      <c r="G353" s="220"/>
      <c r="H353" s="222" t="s">
        <v>19</v>
      </c>
      <c r="I353" s="224"/>
      <c r="J353" s="220"/>
      <c r="K353" s="220"/>
      <c r="L353" s="225"/>
      <c r="M353" s="226"/>
      <c r="N353" s="227"/>
      <c r="O353" s="227"/>
      <c r="P353" s="227"/>
      <c r="Q353" s="227"/>
      <c r="R353" s="227"/>
      <c r="S353" s="227"/>
      <c r="T353" s="228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29" t="s">
        <v>134</v>
      </c>
      <c r="AU353" s="229" t="s">
        <v>82</v>
      </c>
      <c r="AV353" s="13" t="s">
        <v>80</v>
      </c>
      <c r="AW353" s="13" t="s">
        <v>33</v>
      </c>
      <c r="AX353" s="13" t="s">
        <v>72</v>
      </c>
      <c r="AY353" s="229" t="s">
        <v>124</v>
      </c>
    </row>
    <row r="354" s="13" customFormat="1">
      <c r="A354" s="13"/>
      <c r="B354" s="219"/>
      <c r="C354" s="220"/>
      <c r="D354" s="221" t="s">
        <v>134</v>
      </c>
      <c r="E354" s="222" t="s">
        <v>19</v>
      </c>
      <c r="F354" s="223" t="s">
        <v>198</v>
      </c>
      <c r="G354" s="220"/>
      <c r="H354" s="222" t="s">
        <v>19</v>
      </c>
      <c r="I354" s="224"/>
      <c r="J354" s="220"/>
      <c r="K354" s="220"/>
      <c r="L354" s="225"/>
      <c r="M354" s="226"/>
      <c r="N354" s="227"/>
      <c r="O354" s="227"/>
      <c r="P354" s="227"/>
      <c r="Q354" s="227"/>
      <c r="R354" s="227"/>
      <c r="S354" s="227"/>
      <c r="T354" s="228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29" t="s">
        <v>134</v>
      </c>
      <c r="AU354" s="229" t="s">
        <v>82</v>
      </c>
      <c r="AV354" s="13" t="s">
        <v>80</v>
      </c>
      <c r="AW354" s="13" t="s">
        <v>33</v>
      </c>
      <c r="AX354" s="13" t="s">
        <v>72</v>
      </c>
      <c r="AY354" s="229" t="s">
        <v>124</v>
      </c>
    </row>
    <row r="355" s="14" customFormat="1">
      <c r="A355" s="14"/>
      <c r="B355" s="230"/>
      <c r="C355" s="231"/>
      <c r="D355" s="221" t="s">
        <v>134</v>
      </c>
      <c r="E355" s="232" t="s">
        <v>19</v>
      </c>
      <c r="F355" s="233" t="s">
        <v>214</v>
      </c>
      <c r="G355" s="231"/>
      <c r="H355" s="234">
        <v>174.78999999999999</v>
      </c>
      <c r="I355" s="235"/>
      <c r="J355" s="231"/>
      <c r="K355" s="231"/>
      <c r="L355" s="236"/>
      <c r="M355" s="237"/>
      <c r="N355" s="238"/>
      <c r="O355" s="238"/>
      <c r="P355" s="238"/>
      <c r="Q355" s="238"/>
      <c r="R355" s="238"/>
      <c r="S355" s="238"/>
      <c r="T355" s="239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40" t="s">
        <v>134</v>
      </c>
      <c r="AU355" s="240" t="s">
        <v>82</v>
      </c>
      <c r="AV355" s="14" t="s">
        <v>82</v>
      </c>
      <c r="AW355" s="14" t="s">
        <v>33</v>
      </c>
      <c r="AX355" s="14" t="s">
        <v>72</v>
      </c>
      <c r="AY355" s="240" t="s">
        <v>124</v>
      </c>
    </row>
    <row r="356" s="14" customFormat="1">
      <c r="A356" s="14"/>
      <c r="B356" s="230"/>
      <c r="C356" s="231"/>
      <c r="D356" s="221" t="s">
        <v>134</v>
      </c>
      <c r="E356" s="232" t="s">
        <v>19</v>
      </c>
      <c r="F356" s="233" t="s">
        <v>199</v>
      </c>
      <c r="G356" s="231"/>
      <c r="H356" s="234">
        <v>11.968</v>
      </c>
      <c r="I356" s="235"/>
      <c r="J356" s="231"/>
      <c r="K356" s="231"/>
      <c r="L356" s="236"/>
      <c r="M356" s="237"/>
      <c r="N356" s="238"/>
      <c r="O356" s="238"/>
      <c r="P356" s="238"/>
      <c r="Q356" s="238"/>
      <c r="R356" s="238"/>
      <c r="S356" s="238"/>
      <c r="T356" s="239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40" t="s">
        <v>134</v>
      </c>
      <c r="AU356" s="240" t="s">
        <v>82</v>
      </c>
      <c r="AV356" s="14" t="s">
        <v>82</v>
      </c>
      <c r="AW356" s="14" t="s">
        <v>33</v>
      </c>
      <c r="AX356" s="14" t="s">
        <v>72</v>
      </c>
      <c r="AY356" s="240" t="s">
        <v>124</v>
      </c>
    </row>
    <row r="357" s="15" customFormat="1">
      <c r="A357" s="15"/>
      <c r="B357" s="241"/>
      <c r="C357" s="242"/>
      <c r="D357" s="221" t="s">
        <v>134</v>
      </c>
      <c r="E357" s="243" t="s">
        <v>19</v>
      </c>
      <c r="F357" s="244" t="s">
        <v>137</v>
      </c>
      <c r="G357" s="242"/>
      <c r="H357" s="245">
        <v>186.75800000000001</v>
      </c>
      <c r="I357" s="246"/>
      <c r="J357" s="242"/>
      <c r="K357" s="242"/>
      <c r="L357" s="247"/>
      <c r="M357" s="248"/>
      <c r="N357" s="249"/>
      <c r="O357" s="249"/>
      <c r="P357" s="249"/>
      <c r="Q357" s="249"/>
      <c r="R357" s="249"/>
      <c r="S357" s="249"/>
      <c r="T357" s="250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51" t="s">
        <v>134</v>
      </c>
      <c r="AU357" s="251" t="s">
        <v>82</v>
      </c>
      <c r="AV357" s="15" t="s">
        <v>138</v>
      </c>
      <c r="AW357" s="15" t="s">
        <v>33</v>
      </c>
      <c r="AX357" s="15" t="s">
        <v>72</v>
      </c>
      <c r="AY357" s="251" t="s">
        <v>124</v>
      </c>
    </row>
    <row r="358" s="13" customFormat="1">
      <c r="A358" s="13"/>
      <c r="B358" s="219"/>
      <c r="C358" s="220"/>
      <c r="D358" s="221" t="s">
        <v>134</v>
      </c>
      <c r="E358" s="222" t="s">
        <v>19</v>
      </c>
      <c r="F358" s="223" t="s">
        <v>200</v>
      </c>
      <c r="G358" s="220"/>
      <c r="H358" s="222" t="s">
        <v>19</v>
      </c>
      <c r="I358" s="224"/>
      <c r="J358" s="220"/>
      <c r="K358" s="220"/>
      <c r="L358" s="225"/>
      <c r="M358" s="226"/>
      <c r="N358" s="227"/>
      <c r="O358" s="227"/>
      <c r="P358" s="227"/>
      <c r="Q358" s="227"/>
      <c r="R358" s="227"/>
      <c r="S358" s="227"/>
      <c r="T358" s="228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29" t="s">
        <v>134</v>
      </c>
      <c r="AU358" s="229" t="s">
        <v>82</v>
      </c>
      <c r="AV358" s="13" t="s">
        <v>80</v>
      </c>
      <c r="AW358" s="13" t="s">
        <v>33</v>
      </c>
      <c r="AX358" s="13" t="s">
        <v>72</v>
      </c>
      <c r="AY358" s="229" t="s">
        <v>124</v>
      </c>
    </row>
    <row r="359" s="14" customFormat="1">
      <c r="A359" s="14"/>
      <c r="B359" s="230"/>
      <c r="C359" s="231"/>
      <c r="D359" s="221" t="s">
        <v>134</v>
      </c>
      <c r="E359" s="232" t="s">
        <v>19</v>
      </c>
      <c r="F359" s="233" t="s">
        <v>201</v>
      </c>
      <c r="G359" s="231"/>
      <c r="H359" s="234">
        <v>40.247999999999998</v>
      </c>
      <c r="I359" s="235"/>
      <c r="J359" s="231"/>
      <c r="K359" s="231"/>
      <c r="L359" s="236"/>
      <c r="M359" s="237"/>
      <c r="N359" s="238"/>
      <c r="O359" s="238"/>
      <c r="P359" s="238"/>
      <c r="Q359" s="238"/>
      <c r="R359" s="238"/>
      <c r="S359" s="238"/>
      <c r="T359" s="239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40" t="s">
        <v>134</v>
      </c>
      <c r="AU359" s="240" t="s">
        <v>82</v>
      </c>
      <c r="AV359" s="14" t="s">
        <v>82</v>
      </c>
      <c r="AW359" s="14" t="s">
        <v>33</v>
      </c>
      <c r="AX359" s="14" t="s">
        <v>72</v>
      </c>
      <c r="AY359" s="240" t="s">
        <v>124</v>
      </c>
    </row>
    <row r="360" s="14" customFormat="1">
      <c r="A360" s="14"/>
      <c r="B360" s="230"/>
      <c r="C360" s="231"/>
      <c r="D360" s="221" t="s">
        <v>134</v>
      </c>
      <c r="E360" s="232" t="s">
        <v>19</v>
      </c>
      <c r="F360" s="233" t="s">
        <v>202</v>
      </c>
      <c r="G360" s="231"/>
      <c r="H360" s="234">
        <v>21.898</v>
      </c>
      <c r="I360" s="235"/>
      <c r="J360" s="231"/>
      <c r="K360" s="231"/>
      <c r="L360" s="236"/>
      <c r="M360" s="237"/>
      <c r="N360" s="238"/>
      <c r="O360" s="238"/>
      <c r="P360" s="238"/>
      <c r="Q360" s="238"/>
      <c r="R360" s="238"/>
      <c r="S360" s="238"/>
      <c r="T360" s="23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40" t="s">
        <v>134</v>
      </c>
      <c r="AU360" s="240" t="s">
        <v>82</v>
      </c>
      <c r="AV360" s="14" t="s">
        <v>82</v>
      </c>
      <c r="AW360" s="14" t="s">
        <v>33</v>
      </c>
      <c r="AX360" s="14" t="s">
        <v>72</v>
      </c>
      <c r="AY360" s="240" t="s">
        <v>124</v>
      </c>
    </row>
    <row r="361" s="15" customFormat="1">
      <c r="A361" s="15"/>
      <c r="B361" s="241"/>
      <c r="C361" s="242"/>
      <c r="D361" s="221" t="s">
        <v>134</v>
      </c>
      <c r="E361" s="243" t="s">
        <v>19</v>
      </c>
      <c r="F361" s="244" t="s">
        <v>137</v>
      </c>
      <c r="G361" s="242"/>
      <c r="H361" s="245">
        <v>62.146000000000001</v>
      </c>
      <c r="I361" s="246"/>
      <c r="J361" s="242"/>
      <c r="K361" s="242"/>
      <c r="L361" s="247"/>
      <c r="M361" s="248"/>
      <c r="N361" s="249"/>
      <c r="O361" s="249"/>
      <c r="P361" s="249"/>
      <c r="Q361" s="249"/>
      <c r="R361" s="249"/>
      <c r="S361" s="249"/>
      <c r="T361" s="250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51" t="s">
        <v>134</v>
      </c>
      <c r="AU361" s="251" t="s">
        <v>82</v>
      </c>
      <c r="AV361" s="15" t="s">
        <v>138</v>
      </c>
      <c r="AW361" s="15" t="s">
        <v>33</v>
      </c>
      <c r="AX361" s="15" t="s">
        <v>72</v>
      </c>
      <c r="AY361" s="251" t="s">
        <v>124</v>
      </c>
    </row>
    <row r="362" s="14" customFormat="1">
      <c r="A362" s="14"/>
      <c r="B362" s="230"/>
      <c r="C362" s="231"/>
      <c r="D362" s="221" t="s">
        <v>134</v>
      </c>
      <c r="E362" s="232" t="s">
        <v>19</v>
      </c>
      <c r="F362" s="233" t="s">
        <v>255</v>
      </c>
      <c r="G362" s="231"/>
      <c r="H362" s="234">
        <v>-5.2389999999999999</v>
      </c>
      <c r="I362" s="235"/>
      <c r="J362" s="231"/>
      <c r="K362" s="231"/>
      <c r="L362" s="236"/>
      <c r="M362" s="237"/>
      <c r="N362" s="238"/>
      <c r="O362" s="238"/>
      <c r="P362" s="238"/>
      <c r="Q362" s="238"/>
      <c r="R362" s="238"/>
      <c r="S362" s="238"/>
      <c r="T362" s="239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40" t="s">
        <v>134</v>
      </c>
      <c r="AU362" s="240" t="s">
        <v>82</v>
      </c>
      <c r="AV362" s="14" t="s">
        <v>82</v>
      </c>
      <c r="AW362" s="14" t="s">
        <v>33</v>
      </c>
      <c r="AX362" s="14" t="s">
        <v>72</v>
      </c>
      <c r="AY362" s="240" t="s">
        <v>124</v>
      </c>
    </row>
    <row r="363" s="15" customFormat="1">
      <c r="A363" s="15"/>
      <c r="B363" s="241"/>
      <c r="C363" s="242"/>
      <c r="D363" s="221" t="s">
        <v>134</v>
      </c>
      <c r="E363" s="243" t="s">
        <v>19</v>
      </c>
      <c r="F363" s="244" t="s">
        <v>137</v>
      </c>
      <c r="G363" s="242"/>
      <c r="H363" s="245">
        <v>-5.2389999999999999</v>
      </c>
      <c r="I363" s="246"/>
      <c r="J363" s="242"/>
      <c r="K363" s="242"/>
      <c r="L363" s="247"/>
      <c r="M363" s="248"/>
      <c r="N363" s="249"/>
      <c r="O363" s="249"/>
      <c r="P363" s="249"/>
      <c r="Q363" s="249"/>
      <c r="R363" s="249"/>
      <c r="S363" s="249"/>
      <c r="T363" s="250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51" t="s">
        <v>134</v>
      </c>
      <c r="AU363" s="251" t="s">
        <v>82</v>
      </c>
      <c r="AV363" s="15" t="s">
        <v>138</v>
      </c>
      <c r="AW363" s="15" t="s">
        <v>33</v>
      </c>
      <c r="AX363" s="15" t="s">
        <v>72</v>
      </c>
      <c r="AY363" s="251" t="s">
        <v>124</v>
      </c>
    </row>
    <row r="364" s="16" customFormat="1">
      <c r="A364" s="16"/>
      <c r="B364" s="252"/>
      <c r="C364" s="253"/>
      <c r="D364" s="221" t="s">
        <v>134</v>
      </c>
      <c r="E364" s="254" t="s">
        <v>19</v>
      </c>
      <c r="F364" s="255" t="s">
        <v>203</v>
      </c>
      <c r="G364" s="253"/>
      <c r="H364" s="256">
        <v>243.66499999999999</v>
      </c>
      <c r="I364" s="257"/>
      <c r="J364" s="253"/>
      <c r="K364" s="253"/>
      <c r="L364" s="258"/>
      <c r="M364" s="259"/>
      <c r="N364" s="260"/>
      <c r="O364" s="260"/>
      <c r="P364" s="260"/>
      <c r="Q364" s="260"/>
      <c r="R364" s="260"/>
      <c r="S364" s="260"/>
      <c r="T364" s="261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T364" s="262" t="s">
        <v>134</v>
      </c>
      <c r="AU364" s="262" t="s">
        <v>82</v>
      </c>
      <c r="AV364" s="16" t="s">
        <v>132</v>
      </c>
      <c r="AW364" s="16" t="s">
        <v>33</v>
      </c>
      <c r="AX364" s="16" t="s">
        <v>80</v>
      </c>
      <c r="AY364" s="262" t="s">
        <v>124</v>
      </c>
    </row>
    <row r="365" s="2" customFormat="1" ht="16.5" customHeight="1">
      <c r="A365" s="40"/>
      <c r="B365" s="41"/>
      <c r="C365" s="206" t="s">
        <v>482</v>
      </c>
      <c r="D365" s="206" t="s">
        <v>127</v>
      </c>
      <c r="E365" s="207" t="s">
        <v>483</v>
      </c>
      <c r="F365" s="208" t="s">
        <v>484</v>
      </c>
      <c r="G365" s="209" t="s">
        <v>130</v>
      </c>
      <c r="H365" s="210">
        <v>33.526000000000003</v>
      </c>
      <c r="I365" s="211"/>
      <c r="J365" s="212">
        <f>ROUND(I365*H365,2)</f>
        <v>0</v>
      </c>
      <c r="K365" s="208" t="s">
        <v>131</v>
      </c>
      <c r="L365" s="46"/>
      <c r="M365" s="213" t="s">
        <v>19</v>
      </c>
      <c r="N365" s="214" t="s">
        <v>43</v>
      </c>
      <c r="O365" s="86"/>
      <c r="P365" s="215">
        <f>O365*H365</f>
        <v>0</v>
      </c>
      <c r="Q365" s="215">
        <v>0.00025000000000000001</v>
      </c>
      <c r="R365" s="215">
        <f>Q365*H365</f>
        <v>0.0083815000000000018</v>
      </c>
      <c r="S365" s="215">
        <v>0</v>
      </c>
      <c r="T365" s="216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17" t="s">
        <v>194</v>
      </c>
      <c r="AT365" s="217" t="s">
        <v>127</v>
      </c>
      <c r="AU365" s="217" t="s">
        <v>82</v>
      </c>
      <c r="AY365" s="19" t="s">
        <v>124</v>
      </c>
      <c r="BE365" s="218">
        <f>IF(N365="základní",J365,0)</f>
        <v>0</v>
      </c>
      <c r="BF365" s="218">
        <f>IF(N365="snížená",J365,0)</f>
        <v>0</v>
      </c>
      <c r="BG365" s="218">
        <f>IF(N365="zákl. přenesená",J365,0)</f>
        <v>0</v>
      </c>
      <c r="BH365" s="218">
        <f>IF(N365="sníž. přenesená",J365,0)</f>
        <v>0</v>
      </c>
      <c r="BI365" s="218">
        <f>IF(N365="nulová",J365,0)</f>
        <v>0</v>
      </c>
      <c r="BJ365" s="19" t="s">
        <v>80</v>
      </c>
      <c r="BK365" s="218">
        <f>ROUND(I365*H365,2)</f>
        <v>0</v>
      </c>
      <c r="BL365" s="19" t="s">
        <v>194</v>
      </c>
      <c r="BM365" s="217" t="s">
        <v>485</v>
      </c>
    </row>
    <row r="366" s="13" customFormat="1">
      <c r="A366" s="13"/>
      <c r="B366" s="219"/>
      <c r="C366" s="220"/>
      <c r="D366" s="221" t="s">
        <v>134</v>
      </c>
      <c r="E366" s="222" t="s">
        <v>19</v>
      </c>
      <c r="F366" s="223" t="s">
        <v>486</v>
      </c>
      <c r="G366" s="220"/>
      <c r="H366" s="222" t="s">
        <v>19</v>
      </c>
      <c r="I366" s="224"/>
      <c r="J366" s="220"/>
      <c r="K366" s="220"/>
      <c r="L366" s="225"/>
      <c r="M366" s="226"/>
      <c r="N366" s="227"/>
      <c r="O366" s="227"/>
      <c r="P366" s="227"/>
      <c r="Q366" s="227"/>
      <c r="R366" s="227"/>
      <c r="S366" s="227"/>
      <c r="T366" s="228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29" t="s">
        <v>134</v>
      </c>
      <c r="AU366" s="229" t="s">
        <v>82</v>
      </c>
      <c r="AV366" s="13" t="s">
        <v>80</v>
      </c>
      <c r="AW366" s="13" t="s">
        <v>33</v>
      </c>
      <c r="AX366" s="13" t="s">
        <v>72</v>
      </c>
      <c r="AY366" s="229" t="s">
        <v>124</v>
      </c>
    </row>
    <row r="367" s="13" customFormat="1">
      <c r="A367" s="13"/>
      <c r="B367" s="219"/>
      <c r="C367" s="220"/>
      <c r="D367" s="221" t="s">
        <v>134</v>
      </c>
      <c r="E367" s="222" t="s">
        <v>19</v>
      </c>
      <c r="F367" s="223" t="s">
        <v>481</v>
      </c>
      <c r="G367" s="220"/>
      <c r="H367" s="222" t="s">
        <v>19</v>
      </c>
      <c r="I367" s="224"/>
      <c r="J367" s="220"/>
      <c r="K367" s="220"/>
      <c r="L367" s="225"/>
      <c r="M367" s="226"/>
      <c r="N367" s="227"/>
      <c r="O367" s="227"/>
      <c r="P367" s="227"/>
      <c r="Q367" s="227"/>
      <c r="R367" s="227"/>
      <c r="S367" s="227"/>
      <c r="T367" s="22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29" t="s">
        <v>134</v>
      </c>
      <c r="AU367" s="229" t="s">
        <v>82</v>
      </c>
      <c r="AV367" s="13" t="s">
        <v>80</v>
      </c>
      <c r="AW367" s="13" t="s">
        <v>33</v>
      </c>
      <c r="AX367" s="13" t="s">
        <v>72</v>
      </c>
      <c r="AY367" s="229" t="s">
        <v>124</v>
      </c>
    </row>
    <row r="368" s="13" customFormat="1">
      <c r="A368" s="13"/>
      <c r="B368" s="219"/>
      <c r="C368" s="220"/>
      <c r="D368" s="221" t="s">
        <v>134</v>
      </c>
      <c r="E368" s="222" t="s">
        <v>19</v>
      </c>
      <c r="F368" s="223" t="s">
        <v>198</v>
      </c>
      <c r="G368" s="220"/>
      <c r="H368" s="222" t="s">
        <v>19</v>
      </c>
      <c r="I368" s="224"/>
      <c r="J368" s="220"/>
      <c r="K368" s="220"/>
      <c r="L368" s="225"/>
      <c r="M368" s="226"/>
      <c r="N368" s="227"/>
      <c r="O368" s="227"/>
      <c r="P368" s="227"/>
      <c r="Q368" s="227"/>
      <c r="R368" s="227"/>
      <c r="S368" s="227"/>
      <c r="T368" s="228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29" t="s">
        <v>134</v>
      </c>
      <c r="AU368" s="229" t="s">
        <v>82</v>
      </c>
      <c r="AV368" s="13" t="s">
        <v>80</v>
      </c>
      <c r="AW368" s="13" t="s">
        <v>33</v>
      </c>
      <c r="AX368" s="13" t="s">
        <v>72</v>
      </c>
      <c r="AY368" s="229" t="s">
        <v>124</v>
      </c>
    </row>
    <row r="369" s="14" customFormat="1">
      <c r="A369" s="14"/>
      <c r="B369" s="230"/>
      <c r="C369" s="231"/>
      <c r="D369" s="221" t="s">
        <v>134</v>
      </c>
      <c r="E369" s="232" t="s">
        <v>19</v>
      </c>
      <c r="F369" s="233" t="s">
        <v>487</v>
      </c>
      <c r="G369" s="231"/>
      <c r="H369" s="234">
        <v>24.126000000000001</v>
      </c>
      <c r="I369" s="235"/>
      <c r="J369" s="231"/>
      <c r="K369" s="231"/>
      <c r="L369" s="236"/>
      <c r="M369" s="237"/>
      <c r="N369" s="238"/>
      <c r="O369" s="238"/>
      <c r="P369" s="238"/>
      <c r="Q369" s="238"/>
      <c r="R369" s="238"/>
      <c r="S369" s="238"/>
      <c r="T369" s="239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40" t="s">
        <v>134</v>
      </c>
      <c r="AU369" s="240" t="s">
        <v>82</v>
      </c>
      <c r="AV369" s="14" t="s">
        <v>82</v>
      </c>
      <c r="AW369" s="14" t="s">
        <v>33</v>
      </c>
      <c r="AX369" s="14" t="s">
        <v>72</v>
      </c>
      <c r="AY369" s="240" t="s">
        <v>124</v>
      </c>
    </row>
    <row r="370" s="14" customFormat="1">
      <c r="A370" s="14"/>
      <c r="B370" s="230"/>
      <c r="C370" s="231"/>
      <c r="D370" s="221" t="s">
        <v>134</v>
      </c>
      <c r="E370" s="232" t="s">
        <v>19</v>
      </c>
      <c r="F370" s="233" t="s">
        <v>488</v>
      </c>
      <c r="G370" s="231"/>
      <c r="H370" s="234">
        <v>4.8090000000000002</v>
      </c>
      <c r="I370" s="235"/>
      <c r="J370" s="231"/>
      <c r="K370" s="231"/>
      <c r="L370" s="236"/>
      <c r="M370" s="237"/>
      <c r="N370" s="238"/>
      <c r="O370" s="238"/>
      <c r="P370" s="238"/>
      <c r="Q370" s="238"/>
      <c r="R370" s="238"/>
      <c r="S370" s="238"/>
      <c r="T370" s="239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40" t="s">
        <v>134</v>
      </c>
      <c r="AU370" s="240" t="s">
        <v>82</v>
      </c>
      <c r="AV370" s="14" t="s">
        <v>82</v>
      </c>
      <c r="AW370" s="14" t="s">
        <v>33</v>
      </c>
      <c r="AX370" s="14" t="s">
        <v>72</v>
      </c>
      <c r="AY370" s="240" t="s">
        <v>124</v>
      </c>
    </row>
    <row r="371" s="15" customFormat="1">
      <c r="A371" s="15"/>
      <c r="B371" s="241"/>
      <c r="C371" s="242"/>
      <c r="D371" s="221" t="s">
        <v>134</v>
      </c>
      <c r="E371" s="243" t="s">
        <v>19</v>
      </c>
      <c r="F371" s="244" t="s">
        <v>137</v>
      </c>
      <c r="G371" s="242"/>
      <c r="H371" s="245">
        <v>28.934999999999999</v>
      </c>
      <c r="I371" s="246"/>
      <c r="J371" s="242"/>
      <c r="K371" s="242"/>
      <c r="L371" s="247"/>
      <c r="M371" s="248"/>
      <c r="N371" s="249"/>
      <c r="O371" s="249"/>
      <c r="P371" s="249"/>
      <c r="Q371" s="249"/>
      <c r="R371" s="249"/>
      <c r="S371" s="249"/>
      <c r="T371" s="250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51" t="s">
        <v>134</v>
      </c>
      <c r="AU371" s="251" t="s">
        <v>82</v>
      </c>
      <c r="AV371" s="15" t="s">
        <v>138</v>
      </c>
      <c r="AW371" s="15" t="s">
        <v>33</v>
      </c>
      <c r="AX371" s="15" t="s">
        <v>72</v>
      </c>
      <c r="AY371" s="251" t="s">
        <v>124</v>
      </c>
    </row>
    <row r="372" s="13" customFormat="1">
      <c r="A372" s="13"/>
      <c r="B372" s="219"/>
      <c r="C372" s="220"/>
      <c r="D372" s="221" t="s">
        <v>134</v>
      </c>
      <c r="E372" s="222" t="s">
        <v>19</v>
      </c>
      <c r="F372" s="223" t="s">
        <v>200</v>
      </c>
      <c r="G372" s="220"/>
      <c r="H372" s="222" t="s">
        <v>19</v>
      </c>
      <c r="I372" s="224"/>
      <c r="J372" s="220"/>
      <c r="K372" s="220"/>
      <c r="L372" s="225"/>
      <c r="M372" s="226"/>
      <c r="N372" s="227"/>
      <c r="O372" s="227"/>
      <c r="P372" s="227"/>
      <c r="Q372" s="227"/>
      <c r="R372" s="227"/>
      <c r="S372" s="227"/>
      <c r="T372" s="228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29" t="s">
        <v>134</v>
      </c>
      <c r="AU372" s="229" t="s">
        <v>82</v>
      </c>
      <c r="AV372" s="13" t="s">
        <v>80</v>
      </c>
      <c r="AW372" s="13" t="s">
        <v>33</v>
      </c>
      <c r="AX372" s="13" t="s">
        <v>72</v>
      </c>
      <c r="AY372" s="229" t="s">
        <v>124</v>
      </c>
    </row>
    <row r="373" s="14" customFormat="1">
      <c r="A373" s="14"/>
      <c r="B373" s="230"/>
      <c r="C373" s="231"/>
      <c r="D373" s="221" t="s">
        <v>134</v>
      </c>
      <c r="E373" s="232" t="s">
        <v>19</v>
      </c>
      <c r="F373" s="233" t="s">
        <v>489</v>
      </c>
      <c r="G373" s="231"/>
      <c r="H373" s="234">
        <v>3.0499999999999998</v>
      </c>
      <c r="I373" s="235"/>
      <c r="J373" s="231"/>
      <c r="K373" s="231"/>
      <c r="L373" s="236"/>
      <c r="M373" s="237"/>
      <c r="N373" s="238"/>
      <c r="O373" s="238"/>
      <c r="P373" s="238"/>
      <c r="Q373" s="238"/>
      <c r="R373" s="238"/>
      <c r="S373" s="238"/>
      <c r="T373" s="239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40" t="s">
        <v>134</v>
      </c>
      <c r="AU373" s="240" t="s">
        <v>82</v>
      </c>
      <c r="AV373" s="14" t="s">
        <v>82</v>
      </c>
      <c r="AW373" s="14" t="s">
        <v>33</v>
      </c>
      <c r="AX373" s="14" t="s">
        <v>72</v>
      </c>
      <c r="AY373" s="240" t="s">
        <v>124</v>
      </c>
    </row>
    <row r="374" s="14" customFormat="1">
      <c r="A374" s="14"/>
      <c r="B374" s="230"/>
      <c r="C374" s="231"/>
      <c r="D374" s="221" t="s">
        <v>134</v>
      </c>
      <c r="E374" s="232" t="s">
        <v>19</v>
      </c>
      <c r="F374" s="233" t="s">
        <v>490</v>
      </c>
      <c r="G374" s="231"/>
      <c r="H374" s="234">
        <v>1.5409999999999999</v>
      </c>
      <c r="I374" s="235"/>
      <c r="J374" s="231"/>
      <c r="K374" s="231"/>
      <c r="L374" s="236"/>
      <c r="M374" s="237"/>
      <c r="N374" s="238"/>
      <c r="O374" s="238"/>
      <c r="P374" s="238"/>
      <c r="Q374" s="238"/>
      <c r="R374" s="238"/>
      <c r="S374" s="238"/>
      <c r="T374" s="239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40" t="s">
        <v>134</v>
      </c>
      <c r="AU374" s="240" t="s">
        <v>82</v>
      </c>
      <c r="AV374" s="14" t="s">
        <v>82</v>
      </c>
      <c r="AW374" s="14" t="s">
        <v>33</v>
      </c>
      <c r="AX374" s="14" t="s">
        <v>72</v>
      </c>
      <c r="AY374" s="240" t="s">
        <v>124</v>
      </c>
    </row>
    <row r="375" s="15" customFormat="1">
      <c r="A375" s="15"/>
      <c r="B375" s="241"/>
      <c r="C375" s="242"/>
      <c r="D375" s="221" t="s">
        <v>134</v>
      </c>
      <c r="E375" s="243" t="s">
        <v>19</v>
      </c>
      <c r="F375" s="244" t="s">
        <v>137</v>
      </c>
      <c r="G375" s="242"/>
      <c r="H375" s="245">
        <v>4.5910000000000002</v>
      </c>
      <c r="I375" s="246"/>
      <c r="J375" s="242"/>
      <c r="K375" s="242"/>
      <c r="L375" s="247"/>
      <c r="M375" s="248"/>
      <c r="N375" s="249"/>
      <c r="O375" s="249"/>
      <c r="P375" s="249"/>
      <c r="Q375" s="249"/>
      <c r="R375" s="249"/>
      <c r="S375" s="249"/>
      <c r="T375" s="250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T375" s="251" t="s">
        <v>134</v>
      </c>
      <c r="AU375" s="251" t="s">
        <v>82</v>
      </c>
      <c r="AV375" s="15" t="s">
        <v>138</v>
      </c>
      <c r="AW375" s="15" t="s">
        <v>33</v>
      </c>
      <c r="AX375" s="15" t="s">
        <v>72</v>
      </c>
      <c r="AY375" s="251" t="s">
        <v>124</v>
      </c>
    </row>
    <row r="376" s="16" customFormat="1">
      <c r="A376" s="16"/>
      <c r="B376" s="252"/>
      <c r="C376" s="253"/>
      <c r="D376" s="221" t="s">
        <v>134</v>
      </c>
      <c r="E376" s="254" t="s">
        <v>19</v>
      </c>
      <c r="F376" s="255" t="s">
        <v>203</v>
      </c>
      <c r="G376" s="253"/>
      <c r="H376" s="256">
        <v>33.526000000000003</v>
      </c>
      <c r="I376" s="257"/>
      <c r="J376" s="253"/>
      <c r="K376" s="253"/>
      <c r="L376" s="258"/>
      <c r="M376" s="273"/>
      <c r="N376" s="274"/>
      <c r="O376" s="274"/>
      <c r="P376" s="274"/>
      <c r="Q376" s="274"/>
      <c r="R376" s="274"/>
      <c r="S376" s="274"/>
      <c r="T376" s="275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T376" s="262" t="s">
        <v>134</v>
      </c>
      <c r="AU376" s="262" t="s">
        <v>82</v>
      </c>
      <c r="AV376" s="16" t="s">
        <v>132</v>
      </c>
      <c r="AW376" s="16" t="s">
        <v>33</v>
      </c>
      <c r="AX376" s="16" t="s">
        <v>80</v>
      </c>
      <c r="AY376" s="262" t="s">
        <v>124</v>
      </c>
    </row>
    <row r="377" s="2" customFormat="1" ht="6.96" customHeight="1">
      <c r="A377" s="40"/>
      <c r="B377" s="61"/>
      <c r="C377" s="62"/>
      <c r="D377" s="62"/>
      <c r="E377" s="62"/>
      <c r="F377" s="62"/>
      <c r="G377" s="62"/>
      <c r="H377" s="62"/>
      <c r="I377" s="62"/>
      <c r="J377" s="62"/>
      <c r="K377" s="62"/>
      <c r="L377" s="46"/>
      <c r="M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</row>
  </sheetData>
  <sheetProtection sheet="1" autoFilter="0" formatColumns="0" formatRows="0" objects="1" scenarios="1" spinCount="100000" saltValue="A18E7TYqdwjzEBM8wdozvHIB9NVTKDyWKxfti+tZie7srJY2hbBpXpGn9DQR1Mq+eP+oIqNUqchahjYnFvNjfQ==" hashValue="QzLOWuInKeIaAqq1r7viN8Y9srWok9aX0qN27YUFC1ZAhvvwDwvGfbVFlqvdV1CWT2GDgy42al3ls3nt7XKqIQ==" algorithmName="SHA-512" password="CC35"/>
  <autoFilter ref="C91:K376"/>
  <mergeCells count="9">
    <mergeCell ref="E7:H7"/>
    <mergeCell ref="E9:H9"/>
    <mergeCell ref="E18:H18"/>
    <mergeCell ref="E27:H27"/>
    <mergeCell ref="E48:H48"/>
    <mergeCell ref="E50:H50"/>
    <mergeCell ref="E82:H82"/>
    <mergeCell ref="E84:H8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85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82</v>
      </c>
    </row>
    <row r="4" s="1" customFormat="1" ht="24.96" customHeight="1">
      <c r="B4" s="22"/>
      <c r="D4" s="132" t="s">
        <v>89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Výměna střešní krytiny MŠ Osečná, Českolipská 72, Osečná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90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491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21. 1. 2021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19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27</v>
      </c>
      <c r="F15" s="40"/>
      <c r="G15" s="40"/>
      <c r="H15" s="40"/>
      <c r="I15" s="134" t="s">
        <v>28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">
        <v>19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32</v>
      </c>
      <c r="F21" s="40"/>
      <c r="G21" s="40"/>
      <c r="H21" s="40"/>
      <c r="I21" s="134" t="s">
        <v>28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34</v>
      </c>
      <c r="E23" s="40"/>
      <c r="F23" s="40"/>
      <c r="G23" s="40"/>
      <c r="H23" s="40"/>
      <c r="I23" s="134" t="s">
        <v>26</v>
      </c>
      <c r="J23" s="138" t="s">
        <v>19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ROUND(J83,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ROUND((SUM(BE83:BE126)),  2)</f>
        <v>0</v>
      </c>
      <c r="G33" s="40"/>
      <c r="H33" s="40"/>
      <c r="I33" s="150">
        <v>0.20999999999999999</v>
      </c>
      <c r="J33" s="149">
        <f>ROUND(((SUM(BE83:BE126))*I33),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ROUND((SUM(BF83:BF126)),  2)</f>
        <v>0</v>
      </c>
      <c r="G34" s="40"/>
      <c r="H34" s="40"/>
      <c r="I34" s="150">
        <v>0.14999999999999999</v>
      </c>
      <c r="J34" s="149">
        <f>ROUND(((SUM(BF83:BF126))*I34),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ROUND((SUM(BG83:BG126)),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ROUND((SUM(BH83:BH126)),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ROUND((SUM(BI83:BI126)),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Výměna střešní krytiny MŠ Osečná, Českolipská 72, Osečná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20_044_0200 - Hromosvod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MŠ Osečná, Českolipská 72, Osečná</v>
      </c>
      <c r="G52" s="42"/>
      <c r="H52" s="42"/>
      <c r="I52" s="34" t="s">
        <v>23</v>
      </c>
      <c r="J52" s="74" t="str">
        <f>IF(J12="","",J12)</f>
        <v>21. 1. 2021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Město Osečná</v>
      </c>
      <c r="G54" s="42"/>
      <c r="H54" s="42"/>
      <c r="I54" s="34" t="s">
        <v>31</v>
      </c>
      <c r="J54" s="38" t="str">
        <f>E21</f>
        <v>Ing. Radomír Hladký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34</v>
      </c>
      <c r="J55" s="38" t="str">
        <f>E24</f>
        <v>Ing.Radomír Hladký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93</v>
      </c>
      <c r="D57" s="164"/>
      <c r="E57" s="164"/>
      <c r="F57" s="164"/>
      <c r="G57" s="164"/>
      <c r="H57" s="164"/>
      <c r="I57" s="164"/>
      <c r="J57" s="165" t="s">
        <v>94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J83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67"/>
      <c r="C60" s="168"/>
      <c r="D60" s="169" t="s">
        <v>492</v>
      </c>
      <c r="E60" s="170"/>
      <c r="F60" s="170"/>
      <c r="G60" s="170"/>
      <c r="H60" s="170"/>
      <c r="I60" s="170"/>
      <c r="J60" s="171">
        <f>J84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493</v>
      </c>
      <c r="E61" s="176"/>
      <c r="F61" s="176"/>
      <c r="G61" s="176"/>
      <c r="H61" s="176"/>
      <c r="I61" s="176"/>
      <c r="J61" s="177">
        <f>J85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494</v>
      </c>
      <c r="E62" s="176"/>
      <c r="F62" s="176"/>
      <c r="G62" s="176"/>
      <c r="H62" s="176"/>
      <c r="I62" s="176"/>
      <c r="J62" s="177">
        <f>J107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100</v>
      </c>
      <c r="E63" s="176"/>
      <c r="F63" s="176"/>
      <c r="G63" s="176"/>
      <c r="H63" s="176"/>
      <c r="I63" s="176"/>
      <c r="J63" s="177">
        <f>J123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5" t="s">
        <v>109</v>
      </c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16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162" t="str">
        <f>E7</f>
        <v>Výměna střešní krytiny MŠ Osečná, Českolipská 72, Osečná</v>
      </c>
      <c r="F73" s="34"/>
      <c r="G73" s="34"/>
      <c r="H73" s="34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90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71" t="str">
        <f>E9</f>
        <v>20_044_0200 - Hromosvod</v>
      </c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21</v>
      </c>
      <c r="D77" s="42"/>
      <c r="E77" s="42"/>
      <c r="F77" s="29" t="str">
        <f>F12</f>
        <v>MŠ Osečná, Českolipská 72, Osečná</v>
      </c>
      <c r="G77" s="42"/>
      <c r="H77" s="42"/>
      <c r="I77" s="34" t="s">
        <v>23</v>
      </c>
      <c r="J77" s="74" t="str">
        <f>IF(J12="","",J12)</f>
        <v>21. 1. 2021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15" customHeight="1">
      <c r="A79" s="40"/>
      <c r="B79" s="41"/>
      <c r="C79" s="34" t="s">
        <v>25</v>
      </c>
      <c r="D79" s="42"/>
      <c r="E79" s="42"/>
      <c r="F79" s="29" t="str">
        <f>E15</f>
        <v>Město Osečná</v>
      </c>
      <c r="G79" s="42"/>
      <c r="H79" s="42"/>
      <c r="I79" s="34" t="s">
        <v>31</v>
      </c>
      <c r="J79" s="38" t="str">
        <f>E21</f>
        <v>Ing. Radomír Hladký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4" t="s">
        <v>29</v>
      </c>
      <c r="D80" s="42"/>
      <c r="E80" s="42"/>
      <c r="F80" s="29" t="str">
        <f>IF(E18="","",E18)</f>
        <v>Vyplň údaj</v>
      </c>
      <c r="G80" s="42"/>
      <c r="H80" s="42"/>
      <c r="I80" s="34" t="s">
        <v>34</v>
      </c>
      <c r="J80" s="38" t="str">
        <f>E24</f>
        <v>Ing.Radomír Hladký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0.32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1" customFormat="1" ht="29.28" customHeight="1">
      <c r="A82" s="179"/>
      <c r="B82" s="180"/>
      <c r="C82" s="181" t="s">
        <v>110</v>
      </c>
      <c r="D82" s="182" t="s">
        <v>57</v>
      </c>
      <c r="E82" s="182" t="s">
        <v>53</v>
      </c>
      <c r="F82" s="182" t="s">
        <v>54</v>
      </c>
      <c r="G82" s="182" t="s">
        <v>111</v>
      </c>
      <c r="H82" s="182" t="s">
        <v>112</v>
      </c>
      <c r="I82" s="182" t="s">
        <v>113</v>
      </c>
      <c r="J82" s="182" t="s">
        <v>94</v>
      </c>
      <c r="K82" s="183" t="s">
        <v>114</v>
      </c>
      <c r="L82" s="184"/>
      <c r="M82" s="94" t="s">
        <v>19</v>
      </c>
      <c r="N82" s="95" t="s">
        <v>42</v>
      </c>
      <c r="O82" s="95" t="s">
        <v>115</v>
      </c>
      <c r="P82" s="95" t="s">
        <v>116</v>
      </c>
      <c r="Q82" s="95" t="s">
        <v>117</v>
      </c>
      <c r="R82" s="95" t="s">
        <v>118</v>
      </c>
      <c r="S82" s="95" t="s">
        <v>119</v>
      </c>
      <c r="T82" s="96" t="s">
        <v>120</v>
      </c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</row>
    <row r="83" s="2" customFormat="1" ht="22.8" customHeight="1">
      <c r="A83" s="40"/>
      <c r="B83" s="41"/>
      <c r="C83" s="101" t="s">
        <v>121</v>
      </c>
      <c r="D83" s="42"/>
      <c r="E83" s="42"/>
      <c r="F83" s="42"/>
      <c r="G83" s="42"/>
      <c r="H83" s="42"/>
      <c r="I83" s="42"/>
      <c r="J83" s="185">
        <f>BK83</f>
        <v>0</v>
      </c>
      <c r="K83" s="42"/>
      <c r="L83" s="46"/>
      <c r="M83" s="97"/>
      <c r="N83" s="186"/>
      <c r="O83" s="98"/>
      <c r="P83" s="187">
        <f>P84</f>
        <v>0</v>
      </c>
      <c r="Q83" s="98"/>
      <c r="R83" s="187">
        <f>R84</f>
        <v>0</v>
      </c>
      <c r="S83" s="98"/>
      <c r="T83" s="188">
        <f>T84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71</v>
      </c>
      <c r="AU83" s="19" t="s">
        <v>95</v>
      </c>
      <c r="BK83" s="189">
        <f>BK84</f>
        <v>0</v>
      </c>
    </row>
    <row r="84" s="12" customFormat="1" ht="25.92" customHeight="1">
      <c r="A84" s="12"/>
      <c r="B84" s="190"/>
      <c r="C84" s="191"/>
      <c r="D84" s="192" t="s">
        <v>71</v>
      </c>
      <c r="E84" s="193" t="s">
        <v>178</v>
      </c>
      <c r="F84" s="193" t="s">
        <v>178</v>
      </c>
      <c r="G84" s="191"/>
      <c r="H84" s="191"/>
      <c r="I84" s="194"/>
      <c r="J84" s="195">
        <f>BK84</f>
        <v>0</v>
      </c>
      <c r="K84" s="191"/>
      <c r="L84" s="196"/>
      <c r="M84" s="197"/>
      <c r="N84" s="198"/>
      <c r="O84" s="198"/>
      <c r="P84" s="199">
        <f>P85+P107+P123</f>
        <v>0</v>
      </c>
      <c r="Q84" s="198"/>
      <c r="R84" s="199">
        <f>R85+R107+R123</f>
        <v>0</v>
      </c>
      <c r="S84" s="198"/>
      <c r="T84" s="200">
        <f>T85+T107+T123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82</v>
      </c>
      <c r="AT84" s="202" t="s">
        <v>71</v>
      </c>
      <c r="AU84" s="202" t="s">
        <v>72</v>
      </c>
      <c r="AY84" s="201" t="s">
        <v>124</v>
      </c>
      <c r="BK84" s="203">
        <f>BK85+BK107+BK123</f>
        <v>0</v>
      </c>
    </row>
    <row r="85" s="12" customFormat="1" ht="22.8" customHeight="1">
      <c r="A85" s="12"/>
      <c r="B85" s="190"/>
      <c r="C85" s="191"/>
      <c r="D85" s="192" t="s">
        <v>71</v>
      </c>
      <c r="E85" s="204" t="s">
        <v>495</v>
      </c>
      <c r="F85" s="204" t="s">
        <v>496</v>
      </c>
      <c r="G85" s="191"/>
      <c r="H85" s="191"/>
      <c r="I85" s="194"/>
      <c r="J85" s="205">
        <f>BK85</f>
        <v>0</v>
      </c>
      <c r="K85" s="191"/>
      <c r="L85" s="196"/>
      <c r="M85" s="197"/>
      <c r="N85" s="198"/>
      <c r="O85" s="198"/>
      <c r="P85" s="199">
        <f>SUM(P86:P106)</f>
        <v>0</v>
      </c>
      <c r="Q85" s="198"/>
      <c r="R85" s="199">
        <f>SUM(R86:R106)</f>
        <v>0</v>
      </c>
      <c r="S85" s="198"/>
      <c r="T85" s="200">
        <f>SUM(T86:T106)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82</v>
      </c>
      <c r="AT85" s="202" t="s">
        <v>71</v>
      </c>
      <c r="AU85" s="202" t="s">
        <v>80</v>
      </c>
      <c r="AY85" s="201" t="s">
        <v>124</v>
      </c>
      <c r="BK85" s="203">
        <f>SUM(BK86:BK106)</f>
        <v>0</v>
      </c>
    </row>
    <row r="86" s="2" customFormat="1" ht="16.5" customHeight="1">
      <c r="A86" s="40"/>
      <c r="B86" s="41"/>
      <c r="C86" s="263" t="s">
        <v>80</v>
      </c>
      <c r="D86" s="263" t="s">
        <v>219</v>
      </c>
      <c r="E86" s="264" t="s">
        <v>497</v>
      </c>
      <c r="F86" s="265" t="s">
        <v>498</v>
      </c>
      <c r="G86" s="266" t="s">
        <v>264</v>
      </c>
      <c r="H86" s="267">
        <v>25</v>
      </c>
      <c r="I86" s="268"/>
      <c r="J86" s="269">
        <f>ROUND(I86*H86,2)</f>
        <v>0</v>
      </c>
      <c r="K86" s="265" t="s">
        <v>186</v>
      </c>
      <c r="L86" s="270"/>
      <c r="M86" s="271" t="s">
        <v>19</v>
      </c>
      <c r="N86" s="272" t="s">
        <v>43</v>
      </c>
      <c r="O86" s="86"/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17" t="s">
        <v>165</v>
      </c>
      <c r="AT86" s="217" t="s">
        <v>219</v>
      </c>
      <c r="AU86" s="217" t="s">
        <v>82</v>
      </c>
      <c r="AY86" s="19" t="s">
        <v>124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9" t="s">
        <v>80</v>
      </c>
      <c r="BK86" s="218">
        <f>ROUND(I86*H86,2)</f>
        <v>0</v>
      </c>
      <c r="BL86" s="19" t="s">
        <v>132</v>
      </c>
      <c r="BM86" s="217" t="s">
        <v>499</v>
      </c>
    </row>
    <row r="87" s="2" customFormat="1" ht="16.5" customHeight="1">
      <c r="A87" s="40"/>
      <c r="B87" s="41"/>
      <c r="C87" s="263" t="s">
        <v>82</v>
      </c>
      <c r="D87" s="263" t="s">
        <v>219</v>
      </c>
      <c r="E87" s="264" t="s">
        <v>500</v>
      </c>
      <c r="F87" s="265" t="s">
        <v>501</v>
      </c>
      <c r="G87" s="266" t="s">
        <v>502</v>
      </c>
      <c r="H87" s="267">
        <v>5</v>
      </c>
      <c r="I87" s="268"/>
      <c r="J87" s="269">
        <f>ROUND(I87*H87,2)</f>
        <v>0</v>
      </c>
      <c r="K87" s="265" t="s">
        <v>186</v>
      </c>
      <c r="L87" s="270"/>
      <c r="M87" s="271" t="s">
        <v>19</v>
      </c>
      <c r="N87" s="272" t="s">
        <v>43</v>
      </c>
      <c r="O87" s="86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165</v>
      </c>
      <c r="AT87" s="217" t="s">
        <v>219</v>
      </c>
      <c r="AU87" s="217" t="s">
        <v>82</v>
      </c>
      <c r="AY87" s="19" t="s">
        <v>124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9" t="s">
        <v>80</v>
      </c>
      <c r="BK87" s="218">
        <f>ROUND(I87*H87,2)</f>
        <v>0</v>
      </c>
      <c r="BL87" s="19" t="s">
        <v>132</v>
      </c>
      <c r="BM87" s="217" t="s">
        <v>503</v>
      </c>
    </row>
    <row r="88" s="2" customFormat="1" ht="16.5" customHeight="1">
      <c r="A88" s="40"/>
      <c r="B88" s="41"/>
      <c r="C88" s="263" t="s">
        <v>138</v>
      </c>
      <c r="D88" s="263" t="s">
        <v>219</v>
      </c>
      <c r="E88" s="264" t="s">
        <v>504</v>
      </c>
      <c r="F88" s="265" t="s">
        <v>505</v>
      </c>
      <c r="G88" s="266" t="s">
        <v>506</v>
      </c>
      <c r="H88" s="267">
        <v>5</v>
      </c>
      <c r="I88" s="268"/>
      <c r="J88" s="269">
        <f>ROUND(I88*H88,2)</f>
        <v>0</v>
      </c>
      <c r="K88" s="265" t="s">
        <v>186</v>
      </c>
      <c r="L88" s="270"/>
      <c r="M88" s="271" t="s">
        <v>19</v>
      </c>
      <c r="N88" s="272" t="s">
        <v>43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165</v>
      </c>
      <c r="AT88" s="217" t="s">
        <v>219</v>
      </c>
      <c r="AU88" s="217" t="s">
        <v>82</v>
      </c>
      <c r="AY88" s="19" t="s">
        <v>124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9" t="s">
        <v>80</v>
      </c>
      <c r="BK88" s="218">
        <f>ROUND(I88*H88,2)</f>
        <v>0</v>
      </c>
      <c r="BL88" s="19" t="s">
        <v>132</v>
      </c>
      <c r="BM88" s="217" t="s">
        <v>507</v>
      </c>
    </row>
    <row r="89" s="2" customFormat="1" ht="16.5" customHeight="1">
      <c r="A89" s="40"/>
      <c r="B89" s="41"/>
      <c r="C89" s="263" t="s">
        <v>132</v>
      </c>
      <c r="D89" s="263" t="s">
        <v>219</v>
      </c>
      <c r="E89" s="264" t="s">
        <v>508</v>
      </c>
      <c r="F89" s="265" t="s">
        <v>509</v>
      </c>
      <c r="G89" s="266" t="s">
        <v>502</v>
      </c>
      <c r="H89" s="267">
        <v>5</v>
      </c>
      <c r="I89" s="268"/>
      <c r="J89" s="269">
        <f>ROUND(I89*H89,2)</f>
        <v>0</v>
      </c>
      <c r="K89" s="265" t="s">
        <v>186</v>
      </c>
      <c r="L89" s="270"/>
      <c r="M89" s="271" t="s">
        <v>19</v>
      </c>
      <c r="N89" s="272" t="s">
        <v>43</v>
      </c>
      <c r="O89" s="86"/>
      <c r="P89" s="215">
        <f>O89*H89</f>
        <v>0</v>
      </c>
      <c r="Q89" s="215">
        <v>0</v>
      </c>
      <c r="R89" s="215">
        <f>Q89*H89</f>
        <v>0</v>
      </c>
      <c r="S89" s="215">
        <v>0</v>
      </c>
      <c r="T89" s="216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17" t="s">
        <v>165</v>
      </c>
      <c r="AT89" s="217" t="s">
        <v>219</v>
      </c>
      <c r="AU89" s="217" t="s">
        <v>82</v>
      </c>
      <c r="AY89" s="19" t="s">
        <v>124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9" t="s">
        <v>80</v>
      </c>
      <c r="BK89" s="218">
        <f>ROUND(I89*H89,2)</f>
        <v>0</v>
      </c>
      <c r="BL89" s="19" t="s">
        <v>132</v>
      </c>
      <c r="BM89" s="217" t="s">
        <v>510</v>
      </c>
    </row>
    <row r="90" s="2" customFormat="1" ht="16.5" customHeight="1">
      <c r="A90" s="40"/>
      <c r="B90" s="41"/>
      <c r="C90" s="263" t="s">
        <v>150</v>
      </c>
      <c r="D90" s="263" t="s">
        <v>219</v>
      </c>
      <c r="E90" s="264" t="s">
        <v>511</v>
      </c>
      <c r="F90" s="265" t="s">
        <v>512</v>
      </c>
      <c r="G90" s="266" t="s">
        <v>264</v>
      </c>
      <c r="H90" s="267">
        <v>93</v>
      </c>
      <c r="I90" s="268"/>
      <c r="J90" s="269">
        <f>ROUND(I90*H90,2)</f>
        <v>0</v>
      </c>
      <c r="K90" s="265" t="s">
        <v>186</v>
      </c>
      <c r="L90" s="270"/>
      <c r="M90" s="271" t="s">
        <v>19</v>
      </c>
      <c r="N90" s="272" t="s">
        <v>43</v>
      </c>
      <c r="O90" s="86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7" t="s">
        <v>165</v>
      </c>
      <c r="AT90" s="217" t="s">
        <v>219</v>
      </c>
      <c r="AU90" s="217" t="s">
        <v>82</v>
      </c>
      <c r="AY90" s="19" t="s">
        <v>124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9" t="s">
        <v>80</v>
      </c>
      <c r="BK90" s="218">
        <f>ROUND(I90*H90,2)</f>
        <v>0</v>
      </c>
      <c r="BL90" s="19" t="s">
        <v>132</v>
      </c>
      <c r="BM90" s="217" t="s">
        <v>513</v>
      </c>
    </row>
    <row r="91" s="2" customFormat="1" ht="16.5" customHeight="1">
      <c r="A91" s="40"/>
      <c r="B91" s="41"/>
      <c r="C91" s="263" t="s">
        <v>154</v>
      </c>
      <c r="D91" s="263" t="s">
        <v>219</v>
      </c>
      <c r="E91" s="264" t="s">
        <v>514</v>
      </c>
      <c r="F91" s="265" t="s">
        <v>515</v>
      </c>
      <c r="G91" s="266" t="s">
        <v>502</v>
      </c>
      <c r="H91" s="267">
        <v>2</v>
      </c>
      <c r="I91" s="268"/>
      <c r="J91" s="269">
        <f>ROUND(I91*H91,2)</f>
        <v>0</v>
      </c>
      <c r="K91" s="265" t="s">
        <v>186</v>
      </c>
      <c r="L91" s="270"/>
      <c r="M91" s="271" t="s">
        <v>19</v>
      </c>
      <c r="N91" s="272" t="s">
        <v>43</v>
      </c>
      <c r="O91" s="86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165</v>
      </c>
      <c r="AT91" s="217" t="s">
        <v>219</v>
      </c>
      <c r="AU91" s="217" t="s">
        <v>82</v>
      </c>
      <c r="AY91" s="19" t="s">
        <v>124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9" t="s">
        <v>80</v>
      </c>
      <c r="BK91" s="218">
        <f>ROUND(I91*H91,2)</f>
        <v>0</v>
      </c>
      <c r="BL91" s="19" t="s">
        <v>132</v>
      </c>
      <c r="BM91" s="217" t="s">
        <v>516</v>
      </c>
    </row>
    <row r="92" s="2" customFormat="1" ht="16.5" customHeight="1">
      <c r="A92" s="40"/>
      <c r="B92" s="41"/>
      <c r="C92" s="263" t="s">
        <v>160</v>
      </c>
      <c r="D92" s="263" t="s">
        <v>219</v>
      </c>
      <c r="E92" s="264" t="s">
        <v>517</v>
      </c>
      <c r="F92" s="265" t="s">
        <v>518</v>
      </c>
      <c r="G92" s="266" t="s">
        <v>502</v>
      </c>
      <c r="H92" s="267">
        <v>2</v>
      </c>
      <c r="I92" s="268"/>
      <c r="J92" s="269">
        <f>ROUND(I92*H92,2)</f>
        <v>0</v>
      </c>
      <c r="K92" s="265" t="s">
        <v>186</v>
      </c>
      <c r="L92" s="270"/>
      <c r="M92" s="271" t="s">
        <v>19</v>
      </c>
      <c r="N92" s="272" t="s">
        <v>43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165</v>
      </c>
      <c r="AT92" s="217" t="s">
        <v>219</v>
      </c>
      <c r="AU92" s="217" t="s">
        <v>82</v>
      </c>
      <c r="AY92" s="19" t="s">
        <v>124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9" t="s">
        <v>80</v>
      </c>
      <c r="BK92" s="218">
        <f>ROUND(I92*H92,2)</f>
        <v>0</v>
      </c>
      <c r="BL92" s="19" t="s">
        <v>132</v>
      </c>
      <c r="BM92" s="217" t="s">
        <v>519</v>
      </c>
    </row>
    <row r="93" s="2" customFormat="1" ht="16.5" customHeight="1">
      <c r="A93" s="40"/>
      <c r="B93" s="41"/>
      <c r="C93" s="263" t="s">
        <v>165</v>
      </c>
      <c r="D93" s="263" t="s">
        <v>219</v>
      </c>
      <c r="E93" s="264" t="s">
        <v>520</v>
      </c>
      <c r="F93" s="265" t="s">
        <v>521</v>
      </c>
      <c r="G93" s="266" t="s">
        <v>502</v>
      </c>
      <c r="H93" s="267">
        <v>2</v>
      </c>
      <c r="I93" s="268"/>
      <c r="J93" s="269">
        <f>ROUND(I93*H93,2)</f>
        <v>0</v>
      </c>
      <c r="K93" s="265" t="s">
        <v>186</v>
      </c>
      <c r="L93" s="270"/>
      <c r="M93" s="271" t="s">
        <v>19</v>
      </c>
      <c r="N93" s="272" t="s">
        <v>43</v>
      </c>
      <c r="O93" s="86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7" t="s">
        <v>165</v>
      </c>
      <c r="AT93" s="217" t="s">
        <v>219</v>
      </c>
      <c r="AU93" s="217" t="s">
        <v>82</v>
      </c>
      <c r="AY93" s="19" t="s">
        <v>124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9" t="s">
        <v>80</v>
      </c>
      <c r="BK93" s="218">
        <f>ROUND(I93*H93,2)</f>
        <v>0</v>
      </c>
      <c r="BL93" s="19" t="s">
        <v>132</v>
      </c>
      <c r="BM93" s="217" t="s">
        <v>522</v>
      </c>
    </row>
    <row r="94" s="2" customFormat="1" ht="16.5" customHeight="1">
      <c r="A94" s="40"/>
      <c r="B94" s="41"/>
      <c r="C94" s="263" t="s">
        <v>125</v>
      </c>
      <c r="D94" s="263" t="s">
        <v>219</v>
      </c>
      <c r="E94" s="264" t="s">
        <v>523</v>
      </c>
      <c r="F94" s="265" t="s">
        <v>524</v>
      </c>
      <c r="G94" s="266" t="s">
        <v>502</v>
      </c>
      <c r="H94" s="267">
        <v>2</v>
      </c>
      <c r="I94" s="268"/>
      <c r="J94" s="269">
        <f>ROUND(I94*H94,2)</f>
        <v>0</v>
      </c>
      <c r="K94" s="265" t="s">
        <v>186</v>
      </c>
      <c r="L94" s="270"/>
      <c r="M94" s="271" t="s">
        <v>19</v>
      </c>
      <c r="N94" s="272" t="s">
        <v>43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165</v>
      </c>
      <c r="AT94" s="217" t="s">
        <v>219</v>
      </c>
      <c r="AU94" s="217" t="s">
        <v>82</v>
      </c>
      <c r="AY94" s="19" t="s">
        <v>124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80</v>
      </c>
      <c r="BK94" s="218">
        <f>ROUND(I94*H94,2)</f>
        <v>0</v>
      </c>
      <c r="BL94" s="19" t="s">
        <v>132</v>
      </c>
      <c r="BM94" s="217" t="s">
        <v>525</v>
      </c>
    </row>
    <row r="95" s="2" customFormat="1" ht="16.5" customHeight="1">
      <c r="A95" s="40"/>
      <c r="B95" s="41"/>
      <c r="C95" s="263" t="s">
        <v>173</v>
      </c>
      <c r="D95" s="263" t="s">
        <v>219</v>
      </c>
      <c r="E95" s="264" t="s">
        <v>526</v>
      </c>
      <c r="F95" s="265" t="s">
        <v>527</v>
      </c>
      <c r="G95" s="266" t="s">
        <v>502</v>
      </c>
      <c r="H95" s="267">
        <v>1</v>
      </c>
      <c r="I95" s="268"/>
      <c r="J95" s="269">
        <f>ROUND(I95*H95,2)</f>
        <v>0</v>
      </c>
      <c r="K95" s="265" t="s">
        <v>186</v>
      </c>
      <c r="L95" s="270"/>
      <c r="M95" s="271" t="s">
        <v>19</v>
      </c>
      <c r="N95" s="272" t="s">
        <v>43</v>
      </c>
      <c r="O95" s="86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165</v>
      </c>
      <c r="AT95" s="217" t="s">
        <v>219</v>
      </c>
      <c r="AU95" s="217" t="s">
        <v>82</v>
      </c>
      <c r="AY95" s="19" t="s">
        <v>124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9" t="s">
        <v>80</v>
      </c>
      <c r="BK95" s="218">
        <f>ROUND(I95*H95,2)</f>
        <v>0</v>
      </c>
      <c r="BL95" s="19" t="s">
        <v>132</v>
      </c>
      <c r="BM95" s="217" t="s">
        <v>528</v>
      </c>
    </row>
    <row r="96" s="2" customFormat="1" ht="16.5" customHeight="1">
      <c r="A96" s="40"/>
      <c r="B96" s="41"/>
      <c r="C96" s="263" t="s">
        <v>182</v>
      </c>
      <c r="D96" s="263" t="s">
        <v>219</v>
      </c>
      <c r="E96" s="264" t="s">
        <v>517</v>
      </c>
      <c r="F96" s="265" t="s">
        <v>518</v>
      </c>
      <c r="G96" s="266" t="s">
        <v>502</v>
      </c>
      <c r="H96" s="267">
        <v>1</v>
      </c>
      <c r="I96" s="268"/>
      <c r="J96" s="269">
        <f>ROUND(I96*H96,2)</f>
        <v>0</v>
      </c>
      <c r="K96" s="265" t="s">
        <v>186</v>
      </c>
      <c r="L96" s="270"/>
      <c r="M96" s="271" t="s">
        <v>19</v>
      </c>
      <c r="N96" s="272" t="s">
        <v>43</v>
      </c>
      <c r="O96" s="86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7" t="s">
        <v>165</v>
      </c>
      <c r="AT96" s="217" t="s">
        <v>219</v>
      </c>
      <c r="AU96" s="217" t="s">
        <v>82</v>
      </c>
      <c r="AY96" s="19" t="s">
        <v>124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9" t="s">
        <v>80</v>
      </c>
      <c r="BK96" s="218">
        <f>ROUND(I96*H96,2)</f>
        <v>0</v>
      </c>
      <c r="BL96" s="19" t="s">
        <v>132</v>
      </c>
      <c r="BM96" s="217" t="s">
        <v>529</v>
      </c>
    </row>
    <row r="97" s="2" customFormat="1" ht="16.5" customHeight="1">
      <c r="A97" s="40"/>
      <c r="B97" s="41"/>
      <c r="C97" s="263" t="s">
        <v>191</v>
      </c>
      <c r="D97" s="263" t="s">
        <v>219</v>
      </c>
      <c r="E97" s="264" t="s">
        <v>520</v>
      </c>
      <c r="F97" s="265" t="s">
        <v>521</v>
      </c>
      <c r="G97" s="266" t="s">
        <v>502</v>
      </c>
      <c r="H97" s="267">
        <v>1</v>
      </c>
      <c r="I97" s="268"/>
      <c r="J97" s="269">
        <f>ROUND(I97*H97,2)</f>
        <v>0</v>
      </c>
      <c r="K97" s="265" t="s">
        <v>186</v>
      </c>
      <c r="L97" s="270"/>
      <c r="M97" s="271" t="s">
        <v>19</v>
      </c>
      <c r="N97" s="272" t="s">
        <v>43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165</v>
      </c>
      <c r="AT97" s="217" t="s">
        <v>219</v>
      </c>
      <c r="AU97" s="217" t="s">
        <v>82</v>
      </c>
      <c r="AY97" s="19" t="s">
        <v>124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9" t="s">
        <v>80</v>
      </c>
      <c r="BK97" s="218">
        <f>ROUND(I97*H97,2)</f>
        <v>0</v>
      </c>
      <c r="BL97" s="19" t="s">
        <v>132</v>
      </c>
      <c r="BM97" s="217" t="s">
        <v>530</v>
      </c>
    </row>
    <row r="98" s="2" customFormat="1" ht="16.5" customHeight="1">
      <c r="A98" s="40"/>
      <c r="B98" s="41"/>
      <c r="C98" s="263" t="s">
        <v>204</v>
      </c>
      <c r="D98" s="263" t="s">
        <v>219</v>
      </c>
      <c r="E98" s="264" t="s">
        <v>523</v>
      </c>
      <c r="F98" s="265" t="s">
        <v>524</v>
      </c>
      <c r="G98" s="266" t="s">
        <v>502</v>
      </c>
      <c r="H98" s="267">
        <v>1</v>
      </c>
      <c r="I98" s="268"/>
      <c r="J98" s="269">
        <f>ROUND(I98*H98,2)</f>
        <v>0</v>
      </c>
      <c r="K98" s="265" t="s">
        <v>186</v>
      </c>
      <c r="L98" s="270"/>
      <c r="M98" s="271" t="s">
        <v>19</v>
      </c>
      <c r="N98" s="272" t="s">
        <v>43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165</v>
      </c>
      <c r="AT98" s="217" t="s">
        <v>219</v>
      </c>
      <c r="AU98" s="217" t="s">
        <v>82</v>
      </c>
      <c r="AY98" s="19" t="s">
        <v>124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9" t="s">
        <v>80</v>
      </c>
      <c r="BK98" s="218">
        <f>ROUND(I98*H98,2)</f>
        <v>0</v>
      </c>
      <c r="BL98" s="19" t="s">
        <v>132</v>
      </c>
      <c r="BM98" s="217" t="s">
        <v>531</v>
      </c>
    </row>
    <row r="99" s="2" customFormat="1" ht="16.5" customHeight="1">
      <c r="A99" s="40"/>
      <c r="B99" s="41"/>
      <c r="C99" s="263" t="s">
        <v>210</v>
      </c>
      <c r="D99" s="263" t="s">
        <v>219</v>
      </c>
      <c r="E99" s="264" t="s">
        <v>532</v>
      </c>
      <c r="F99" s="265" t="s">
        <v>533</v>
      </c>
      <c r="G99" s="266" t="s">
        <v>502</v>
      </c>
      <c r="H99" s="267">
        <v>30</v>
      </c>
      <c r="I99" s="268"/>
      <c r="J99" s="269">
        <f>ROUND(I99*H99,2)</f>
        <v>0</v>
      </c>
      <c r="K99" s="265" t="s">
        <v>186</v>
      </c>
      <c r="L99" s="270"/>
      <c r="M99" s="271" t="s">
        <v>19</v>
      </c>
      <c r="N99" s="272" t="s">
        <v>43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165</v>
      </c>
      <c r="AT99" s="217" t="s">
        <v>219</v>
      </c>
      <c r="AU99" s="217" t="s">
        <v>82</v>
      </c>
      <c r="AY99" s="19" t="s">
        <v>124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9" t="s">
        <v>80</v>
      </c>
      <c r="BK99" s="218">
        <f>ROUND(I99*H99,2)</f>
        <v>0</v>
      </c>
      <c r="BL99" s="19" t="s">
        <v>132</v>
      </c>
      <c r="BM99" s="217" t="s">
        <v>534</v>
      </c>
    </row>
    <row r="100" s="2" customFormat="1" ht="16.5" customHeight="1">
      <c r="A100" s="40"/>
      <c r="B100" s="41"/>
      <c r="C100" s="263" t="s">
        <v>8</v>
      </c>
      <c r="D100" s="263" t="s">
        <v>219</v>
      </c>
      <c r="E100" s="264" t="s">
        <v>535</v>
      </c>
      <c r="F100" s="265" t="s">
        <v>536</v>
      </c>
      <c r="G100" s="266" t="s">
        <v>502</v>
      </c>
      <c r="H100" s="267">
        <v>23</v>
      </c>
      <c r="I100" s="268"/>
      <c r="J100" s="269">
        <f>ROUND(I100*H100,2)</f>
        <v>0</v>
      </c>
      <c r="K100" s="265" t="s">
        <v>186</v>
      </c>
      <c r="L100" s="270"/>
      <c r="M100" s="271" t="s">
        <v>19</v>
      </c>
      <c r="N100" s="272" t="s">
        <v>43</v>
      </c>
      <c r="O100" s="86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165</v>
      </c>
      <c r="AT100" s="217" t="s">
        <v>219</v>
      </c>
      <c r="AU100" s="217" t="s">
        <v>82</v>
      </c>
      <c r="AY100" s="19" t="s">
        <v>124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80</v>
      </c>
      <c r="BK100" s="218">
        <f>ROUND(I100*H100,2)</f>
        <v>0</v>
      </c>
      <c r="BL100" s="19" t="s">
        <v>132</v>
      </c>
      <c r="BM100" s="217" t="s">
        <v>537</v>
      </c>
    </row>
    <row r="101" s="2" customFormat="1" ht="16.5" customHeight="1">
      <c r="A101" s="40"/>
      <c r="B101" s="41"/>
      <c r="C101" s="263" t="s">
        <v>194</v>
      </c>
      <c r="D101" s="263" t="s">
        <v>219</v>
      </c>
      <c r="E101" s="264" t="s">
        <v>538</v>
      </c>
      <c r="F101" s="265" t="s">
        <v>539</v>
      </c>
      <c r="G101" s="266" t="s">
        <v>502</v>
      </c>
      <c r="H101" s="267">
        <v>7</v>
      </c>
      <c r="I101" s="268"/>
      <c r="J101" s="269">
        <f>ROUND(I101*H101,2)</f>
        <v>0</v>
      </c>
      <c r="K101" s="265" t="s">
        <v>186</v>
      </c>
      <c r="L101" s="270"/>
      <c r="M101" s="271" t="s">
        <v>19</v>
      </c>
      <c r="N101" s="272" t="s">
        <v>43</v>
      </c>
      <c r="O101" s="86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7" t="s">
        <v>165</v>
      </c>
      <c r="AT101" s="217" t="s">
        <v>219</v>
      </c>
      <c r="AU101" s="217" t="s">
        <v>82</v>
      </c>
      <c r="AY101" s="19" t="s">
        <v>124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9" t="s">
        <v>80</v>
      </c>
      <c r="BK101" s="218">
        <f>ROUND(I101*H101,2)</f>
        <v>0</v>
      </c>
      <c r="BL101" s="19" t="s">
        <v>132</v>
      </c>
      <c r="BM101" s="217" t="s">
        <v>540</v>
      </c>
    </row>
    <row r="102" s="2" customFormat="1" ht="16.5" customHeight="1">
      <c r="A102" s="40"/>
      <c r="B102" s="41"/>
      <c r="C102" s="263" t="s">
        <v>225</v>
      </c>
      <c r="D102" s="263" t="s">
        <v>219</v>
      </c>
      <c r="E102" s="264" t="s">
        <v>541</v>
      </c>
      <c r="F102" s="265" t="s">
        <v>542</v>
      </c>
      <c r="G102" s="266" t="s">
        <v>502</v>
      </c>
      <c r="H102" s="267">
        <v>5</v>
      </c>
      <c r="I102" s="268"/>
      <c r="J102" s="269">
        <f>ROUND(I102*H102,2)</f>
        <v>0</v>
      </c>
      <c r="K102" s="265" t="s">
        <v>186</v>
      </c>
      <c r="L102" s="270"/>
      <c r="M102" s="271" t="s">
        <v>19</v>
      </c>
      <c r="N102" s="272" t="s">
        <v>43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165</v>
      </c>
      <c r="AT102" s="217" t="s">
        <v>219</v>
      </c>
      <c r="AU102" s="217" t="s">
        <v>82</v>
      </c>
      <c r="AY102" s="19" t="s">
        <v>124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9" t="s">
        <v>80</v>
      </c>
      <c r="BK102" s="218">
        <f>ROUND(I102*H102,2)</f>
        <v>0</v>
      </c>
      <c r="BL102" s="19" t="s">
        <v>132</v>
      </c>
      <c r="BM102" s="217" t="s">
        <v>543</v>
      </c>
    </row>
    <row r="103" s="2" customFormat="1" ht="16.5" customHeight="1">
      <c r="A103" s="40"/>
      <c r="B103" s="41"/>
      <c r="C103" s="263" t="s">
        <v>230</v>
      </c>
      <c r="D103" s="263" t="s">
        <v>219</v>
      </c>
      <c r="E103" s="264" t="s">
        <v>544</v>
      </c>
      <c r="F103" s="265" t="s">
        <v>545</v>
      </c>
      <c r="G103" s="266" t="s">
        <v>502</v>
      </c>
      <c r="H103" s="267">
        <v>6</v>
      </c>
      <c r="I103" s="268"/>
      <c r="J103" s="269">
        <f>ROUND(I103*H103,2)</f>
        <v>0</v>
      </c>
      <c r="K103" s="265" t="s">
        <v>186</v>
      </c>
      <c r="L103" s="270"/>
      <c r="M103" s="271" t="s">
        <v>19</v>
      </c>
      <c r="N103" s="272" t="s">
        <v>43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165</v>
      </c>
      <c r="AT103" s="217" t="s">
        <v>219</v>
      </c>
      <c r="AU103" s="217" t="s">
        <v>82</v>
      </c>
      <c r="AY103" s="19" t="s">
        <v>124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9" t="s">
        <v>80</v>
      </c>
      <c r="BK103" s="218">
        <f>ROUND(I103*H103,2)</f>
        <v>0</v>
      </c>
      <c r="BL103" s="19" t="s">
        <v>132</v>
      </c>
      <c r="BM103" s="217" t="s">
        <v>546</v>
      </c>
    </row>
    <row r="104" s="2" customFormat="1" ht="16.5" customHeight="1">
      <c r="A104" s="40"/>
      <c r="B104" s="41"/>
      <c r="C104" s="263" t="s">
        <v>237</v>
      </c>
      <c r="D104" s="263" t="s">
        <v>219</v>
      </c>
      <c r="E104" s="264" t="s">
        <v>547</v>
      </c>
      <c r="F104" s="265" t="s">
        <v>548</v>
      </c>
      <c r="G104" s="266" t="s">
        <v>502</v>
      </c>
      <c r="H104" s="267">
        <v>2</v>
      </c>
      <c r="I104" s="268"/>
      <c r="J104" s="269">
        <f>ROUND(I104*H104,2)</f>
        <v>0</v>
      </c>
      <c r="K104" s="265" t="s">
        <v>186</v>
      </c>
      <c r="L104" s="270"/>
      <c r="M104" s="271" t="s">
        <v>19</v>
      </c>
      <c r="N104" s="272" t="s">
        <v>43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165</v>
      </c>
      <c r="AT104" s="217" t="s">
        <v>219</v>
      </c>
      <c r="AU104" s="217" t="s">
        <v>82</v>
      </c>
      <c r="AY104" s="19" t="s">
        <v>124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80</v>
      </c>
      <c r="BK104" s="218">
        <f>ROUND(I104*H104,2)</f>
        <v>0</v>
      </c>
      <c r="BL104" s="19" t="s">
        <v>132</v>
      </c>
      <c r="BM104" s="217" t="s">
        <v>549</v>
      </c>
    </row>
    <row r="105" s="2" customFormat="1" ht="16.5" customHeight="1">
      <c r="A105" s="40"/>
      <c r="B105" s="41"/>
      <c r="C105" s="263" t="s">
        <v>246</v>
      </c>
      <c r="D105" s="263" t="s">
        <v>219</v>
      </c>
      <c r="E105" s="264" t="s">
        <v>550</v>
      </c>
      <c r="F105" s="265" t="s">
        <v>551</v>
      </c>
      <c r="G105" s="266" t="s">
        <v>502</v>
      </c>
      <c r="H105" s="267">
        <v>5</v>
      </c>
      <c r="I105" s="268"/>
      <c r="J105" s="269">
        <f>ROUND(I105*H105,2)</f>
        <v>0</v>
      </c>
      <c r="K105" s="265" t="s">
        <v>186</v>
      </c>
      <c r="L105" s="270"/>
      <c r="M105" s="271" t="s">
        <v>19</v>
      </c>
      <c r="N105" s="272" t="s">
        <v>43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165</v>
      </c>
      <c r="AT105" s="217" t="s">
        <v>219</v>
      </c>
      <c r="AU105" s="217" t="s">
        <v>82</v>
      </c>
      <c r="AY105" s="19" t="s">
        <v>124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9" t="s">
        <v>80</v>
      </c>
      <c r="BK105" s="218">
        <f>ROUND(I105*H105,2)</f>
        <v>0</v>
      </c>
      <c r="BL105" s="19" t="s">
        <v>132</v>
      </c>
      <c r="BM105" s="217" t="s">
        <v>552</v>
      </c>
    </row>
    <row r="106" s="2" customFormat="1" ht="16.5" customHeight="1">
      <c r="A106" s="40"/>
      <c r="B106" s="41"/>
      <c r="C106" s="263" t="s">
        <v>7</v>
      </c>
      <c r="D106" s="263" t="s">
        <v>219</v>
      </c>
      <c r="E106" s="264" t="s">
        <v>553</v>
      </c>
      <c r="F106" s="265" t="s">
        <v>554</v>
      </c>
      <c r="G106" s="266" t="s">
        <v>502</v>
      </c>
      <c r="H106" s="267">
        <v>5</v>
      </c>
      <c r="I106" s="268"/>
      <c r="J106" s="269">
        <f>ROUND(I106*H106,2)</f>
        <v>0</v>
      </c>
      <c r="K106" s="265" t="s">
        <v>186</v>
      </c>
      <c r="L106" s="270"/>
      <c r="M106" s="271" t="s">
        <v>19</v>
      </c>
      <c r="N106" s="272" t="s">
        <v>43</v>
      </c>
      <c r="O106" s="86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165</v>
      </c>
      <c r="AT106" s="217" t="s">
        <v>219</v>
      </c>
      <c r="AU106" s="217" t="s">
        <v>82</v>
      </c>
      <c r="AY106" s="19" t="s">
        <v>124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9" t="s">
        <v>80</v>
      </c>
      <c r="BK106" s="218">
        <f>ROUND(I106*H106,2)</f>
        <v>0</v>
      </c>
      <c r="BL106" s="19" t="s">
        <v>132</v>
      </c>
      <c r="BM106" s="217" t="s">
        <v>555</v>
      </c>
    </row>
    <row r="107" s="12" customFormat="1" ht="22.8" customHeight="1">
      <c r="A107" s="12"/>
      <c r="B107" s="190"/>
      <c r="C107" s="191"/>
      <c r="D107" s="192" t="s">
        <v>71</v>
      </c>
      <c r="E107" s="204" t="s">
        <v>556</v>
      </c>
      <c r="F107" s="204" t="s">
        <v>557</v>
      </c>
      <c r="G107" s="191"/>
      <c r="H107" s="191"/>
      <c r="I107" s="194"/>
      <c r="J107" s="205">
        <f>BK107</f>
        <v>0</v>
      </c>
      <c r="K107" s="191"/>
      <c r="L107" s="196"/>
      <c r="M107" s="197"/>
      <c r="N107" s="198"/>
      <c r="O107" s="198"/>
      <c r="P107" s="199">
        <f>SUM(P108:P122)</f>
        <v>0</v>
      </c>
      <c r="Q107" s="198"/>
      <c r="R107" s="199">
        <f>SUM(R108:R122)</f>
        <v>0</v>
      </c>
      <c r="S107" s="198"/>
      <c r="T107" s="200">
        <f>SUM(T108:T122)</f>
        <v>0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201" t="s">
        <v>82</v>
      </c>
      <c r="AT107" s="202" t="s">
        <v>71</v>
      </c>
      <c r="AU107" s="202" t="s">
        <v>80</v>
      </c>
      <c r="AY107" s="201" t="s">
        <v>124</v>
      </c>
      <c r="BK107" s="203">
        <f>SUM(BK108:BK122)</f>
        <v>0</v>
      </c>
    </row>
    <row r="108" s="2" customFormat="1" ht="16.5" customHeight="1">
      <c r="A108" s="40"/>
      <c r="B108" s="41"/>
      <c r="C108" s="206" t="s">
        <v>256</v>
      </c>
      <c r="D108" s="206" t="s">
        <v>127</v>
      </c>
      <c r="E108" s="207" t="s">
        <v>558</v>
      </c>
      <c r="F108" s="208" t="s">
        <v>559</v>
      </c>
      <c r="G108" s="209" t="s">
        <v>264</v>
      </c>
      <c r="H108" s="210">
        <v>25</v>
      </c>
      <c r="I108" s="211"/>
      <c r="J108" s="212">
        <f>ROUND(I108*H108,2)</f>
        <v>0</v>
      </c>
      <c r="K108" s="208" t="s">
        <v>186</v>
      </c>
      <c r="L108" s="46"/>
      <c r="M108" s="213" t="s">
        <v>19</v>
      </c>
      <c r="N108" s="214" t="s">
        <v>43</v>
      </c>
      <c r="O108" s="86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17" t="s">
        <v>132</v>
      </c>
      <c r="AT108" s="217" t="s">
        <v>127</v>
      </c>
      <c r="AU108" s="217" t="s">
        <v>82</v>
      </c>
      <c r="AY108" s="19" t="s">
        <v>124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9" t="s">
        <v>80</v>
      </c>
      <c r="BK108" s="218">
        <f>ROUND(I108*H108,2)</f>
        <v>0</v>
      </c>
      <c r="BL108" s="19" t="s">
        <v>132</v>
      </c>
      <c r="BM108" s="217" t="s">
        <v>560</v>
      </c>
    </row>
    <row r="109" s="2" customFormat="1" ht="16.5" customHeight="1">
      <c r="A109" s="40"/>
      <c r="B109" s="41"/>
      <c r="C109" s="206" t="s">
        <v>261</v>
      </c>
      <c r="D109" s="206" t="s">
        <v>127</v>
      </c>
      <c r="E109" s="207" t="s">
        <v>561</v>
      </c>
      <c r="F109" s="208" t="s">
        <v>562</v>
      </c>
      <c r="G109" s="209" t="s">
        <v>264</v>
      </c>
      <c r="H109" s="210">
        <v>93</v>
      </c>
      <c r="I109" s="211"/>
      <c r="J109" s="212">
        <f>ROUND(I109*H109,2)</f>
        <v>0</v>
      </c>
      <c r="K109" s="208" t="s">
        <v>186</v>
      </c>
      <c r="L109" s="46"/>
      <c r="M109" s="213" t="s">
        <v>19</v>
      </c>
      <c r="N109" s="214" t="s">
        <v>43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132</v>
      </c>
      <c r="AT109" s="217" t="s">
        <v>127</v>
      </c>
      <c r="AU109" s="217" t="s">
        <v>82</v>
      </c>
      <c r="AY109" s="19" t="s">
        <v>124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80</v>
      </c>
      <c r="BK109" s="218">
        <f>ROUND(I109*H109,2)</f>
        <v>0</v>
      </c>
      <c r="BL109" s="19" t="s">
        <v>132</v>
      </c>
      <c r="BM109" s="217" t="s">
        <v>563</v>
      </c>
    </row>
    <row r="110" s="2" customFormat="1" ht="16.5" customHeight="1">
      <c r="A110" s="40"/>
      <c r="B110" s="41"/>
      <c r="C110" s="206" t="s">
        <v>268</v>
      </c>
      <c r="D110" s="206" t="s">
        <v>127</v>
      </c>
      <c r="E110" s="207" t="s">
        <v>564</v>
      </c>
      <c r="F110" s="208" t="s">
        <v>565</v>
      </c>
      <c r="G110" s="209" t="s">
        <v>502</v>
      </c>
      <c r="H110" s="210">
        <v>2</v>
      </c>
      <c r="I110" s="211"/>
      <c r="J110" s="212">
        <f>ROUND(I110*H110,2)</f>
        <v>0</v>
      </c>
      <c r="K110" s="208" t="s">
        <v>186</v>
      </c>
      <c r="L110" s="46"/>
      <c r="M110" s="213" t="s">
        <v>19</v>
      </c>
      <c r="N110" s="214" t="s">
        <v>43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132</v>
      </c>
      <c r="AT110" s="217" t="s">
        <v>127</v>
      </c>
      <c r="AU110" s="217" t="s">
        <v>82</v>
      </c>
      <c r="AY110" s="19" t="s">
        <v>124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9" t="s">
        <v>80</v>
      </c>
      <c r="BK110" s="218">
        <f>ROUND(I110*H110,2)</f>
        <v>0</v>
      </c>
      <c r="BL110" s="19" t="s">
        <v>132</v>
      </c>
      <c r="BM110" s="217" t="s">
        <v>566</v>
      </c>
    </row>
    <row r="111" s="2" customFormat="1" ht="16.5" customHeight="1">
      <c r="A111" s="40"/>
      <c r="B111" s="41"/>
      <c r="C111" s="206" t="s">
        <v>272</v>
      </c>
      <c r="D111" s="206" t="s">
        <v>127</v>
      </c>
      <c r="E111" s="207" t="s">
        <v>564</v>
      </c>
      <c r="F111" s="208" t="s">
        <v>565</v>
      </c>
      <c r="G111" s="209" t="s">
        <v>502</v>
      </c>
      <c r="H111" s="210">
        <v>1</v>
      </c>
      <c r="I111" s="211"/>
      <c r="J111" s="212">
        <f>ROUND(I111*H111,2)</f>
        <v>0</v>
      </c>
      <c r="K111" s="208" t="s">
        <v>186</v>
      </c>
      <c r="L111" s="46"/>
      <c r="M111" s="213" t="s">
        <v>19</v>
      </c>
      <c r="N111" s="214" t="s">
        <v>43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132</v>
      </c>
      <c r="AT111" s="217" t="s">
        <v>127</v>
      </c>
      <c r="AU111" s="217" t="s">
        <v>82</v>
      </c>
      <c r="AY111" s="19" t="s">
        <v>124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80</v>
      </c>
      <c r="BK111" s="218">
        <f>ROUND(I111*H111,2)</f>
        <v>0</v>
      </c>
      <c r="BL111" s="19" t="s">
        <v>132</v>
      </c>
      <c r="BM111" s="217" t="s">
        <v>567</v>
      </c>
    </row>
    <row r="112" s="2" customFormat="1" ht="16.5" customHeight="1">
      <c r="A112" s="40"/>
      <c r="B112" s="41"/>
      <c r="C112" s="206" t="s">
        <v>277</v>
      </c>
      <c r="D112" s="206" t="s">
        <v>127</v>
      </c>
      <c r="E112" s="207" t="s">
        <v>568</v>
      </c>
      <c r="F112" s="208" t="s">
        <v>569</v>
      </c>
      <c r="G112" s="209" t="s">
        <v>502</v>
      </c>
      <c r="H112" s="210">
        <v>30</v>
      </c>
      <c r="I112" s="211"/>
      <c r="J112" s="212">
        <f>ROUND(I112*H112,2)</f>
        <v>0</v>
      </c>
      <c r="K112" s="208" t="s">
        <v>186</v>
      </c>
      <c r="L112" s="46"/>
      <c r="M112" s="213" t="s">
        <v>19</v>
      </c>
      <c r="N112" s="214" t="s">
        <v>43</v>
      </c>
      <c r="O112" s="86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7" t="s">
        <v>132</v>
      </c>
      <c r="AT112" s="217" t="s">
        <v>127</v>
      </c>
      <c r="AU112" s="217" t="s">
        <v>82</v>
      </c>
      <c r="AY112" s="19" t="s">
        <v>124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9" t="s">
        <v>80</v>
      </c>
      <c r="BK112" s="218">
        <f>ROUND(I112*H112,2)</f>
        <v>0</v>
      </c>
      <c r="BL112" s="19" t="s">
        <v>132</v>
      </c>
      <c r="BM112" s="217" t="s">
        <v>570</v>
      </c>
    </row>
    <row r="113" s="2" customFormat="1" ht="16.5" customHeight="1">
      <c r="A113" s="40"/>
      <c r="B113" s="41"/>
      <c r="C113" s="206" t="s">
        <v>283</v>
      </c>
      <c r="D113" s="206" t="s">
        <v>127</v>
      </c>
      <c r="E113" s="207" t="s">
        <v>568</v>
      </c>
      <c r="F113" s="208" t="s">
        <v>569</v>
      </c>
      <c r="G113" s="209" t="s">
        <v>502</v>
      </c>
      <c r="H113" s="210">
        <v>23</v>
      </c>
      <c r="I113" s="211"/>
      <c r="J113" s="212">
        <f>ROUND(I113*H113,2)</f>
        <v>0</v>
      </c>
      <c r="K113" s="208" t="s">
        <v>186</v>
      </c>
      <c r="L113" s="46"/>
      <c r="M113" s="213" t="s">
        <v>19</v>
      </c>
      <c r="N113" s="214" t="s">
        <v>43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132</v>
      </c>
      <c r="AT113" s="217" t="s">
        <v>127</v>
      </c>
      <c r="AU113" s="217" t="s">
        <v>82</v>
      </c>
      <c r="AY113" s="19" t="s">
        <v>124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80</v>
      </c>
      <c r="BK113" s="218">
        <f>ROUND(I113*H113,2)</f>
        <v>0</v>
      </c>
      <c r="BL113" s="19" t="s">
        <v>132</v>
      </c>
      <c r="BM113" s="217" t="s">
        <v>571</v>
      </c>
    </row>
    <row r="114" s="2" customFormat="1" ht="16.5" customHeight="1">
      <c r="A114" s="40"/>
      <c r="B114" s="41"/>
      <c r="C114" s="206" t="s">
        <v>288</v>
      </c>
      <c r="D114" s="206" t="s">
        <v>127</v>
      </c>
      <c r="E114" s="207" t="s">
        <v>568</v>
      </c>
      <c r="F114" s="208" t="s">
        <v>569</v>
      </c>
      <c r="G114" s="209" t="s">
        <v>502</v>
      </c>
      <c r="H114" s="210">
        <v>7</v>
      </c>
      <c r="I114" s="211"/>
      <c r="J114" s="212">
        <f>ROUND(I114*H114,2)</f>
        <v>0</v>
      </c>
      <c r="K114" s="208" t="s">
        <v>186</v>
      </c>
      <c r="L114" s="46"/>
      <c r="M114" s="213" t="s">
        <v>19</v>
      </c>
      <c r="N114" s="214" t="s">
        <v>43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132</v>
      </c>
      <c r="AT114" s="217" t="s">
        <v>127</v>
      </c>
      <c r="AU114" s="217" t="s">
        <v>82</v>
      </c>
      <c r="AY114" s="19" t="s">
        <v>124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9" t="s">
        <v>80</v>
      </c>
      <c r="BK114" s="218">
        <f>ROUND(I114*H114,2)</f>
        <v>0</v>
      </c>
      <c r="BL114" s="19" t="s">
        <v>132</v>
      </c>
      <c r="BM114" s="217" t="s">
        <v>572</v>
      </c>
    </row>
    <row r="115" s="2" customFormat="1" ht="16.5" customHeight="1">
      <c r="A115" s="40"/>
      <c r="B115" s="41"/>
      <c r="C115" s="206" t="s">
        <v>294</v>
      </c>
      <c r="D115" s="206" t="s">
        <v>127</v>
      </c>
      <c r="E115" s="207" t="s">
        <v>568</v>
      </c>
      <c r="F115" s="208" t="s">
        <v>569</v>
      </c>
      <c r="G115" s="209" t="s">
        <v>502</v>
      </c>
      <c r="H115" s="210">
        <v>5</v>
      </c>
      <c r="I115" s="211"/>
      <c r="J115" s="212">
        <f>ROUND(I115*H115,2)</f>
        <v>0</v>
      </c>
      <c r="K115" s="208" t="s">
        <v>186</v>
      </c>
      <c r="L115" s="46"/>
      <c r="M115" s="213" t="s">
        <v>19</v>
      </c>
      <c r="N115" s="214" t="s">
        <v>43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132</v>
      </c>
      <c r="AT115" s="217" t="s">
        <v>127</v>
      </c>
      <c r="AU115" s="217" t="s">
        <v>82</v>
      </c>
      <c r="AY115" s="19" t="s">
        <v>124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80</v>
      </c>
      <c r="BK115" s="218">
        <f>ROUND(I115*H115,2)</f>
        <v>0</v>
      </c>
      <c r="BL115" s="19" t="s">
        <v>132</v>
      </c>
      <c r="BM115" s="217" t="s">
        <v>573</v>
      </c>
    </row>
    <row r="116" s="2" customFormat="1" ht="16.5" customHeight="1">
      <c r="A116" s="40"/>
      <c r="B116" s="41"/>
      <c r="C116" s="206" t="s">
        <v>303</v>
      </c>
      <c r="D116" s="206" t="s">
        <v>127</v>
      </c>
      <c r="E116" s="207" t="s">
        <v>568</v>
      </c>
      <c r="F116" s="208" t="s">
        <v>569</v>
      </c>
      <c r="G116" s="209" t="s">
        <v>502</v>
      </c>
      <c r="H116" s="210">
        <v>6</v>
      </c>
      <c r="I116" s="211"/>
      <c r="J116" s="212">
        <f>ROUND(I116*H116,2)</f>
        <v>0</v>
      </c>
      <c r="K116" s="208" t="s">
        <v>186</v>
      </c>
      <c r="L116" s="46"/>
      <c r="M116" s="213" t="s">
        <v>19</v>
      </c>
      <c r="N116" s="214" t="s">
        <v>43</v>
      </c>
      <c r="O116" s="86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17" t="s">
        <v>132</v>
      </c>
      <c r="AT116" s="217" t="s">
        <v>127</v>
      </c>
      <c r="AU116" s="217" t="s">
        <v>82</v>
      </c>
      <c r="AY116" s="19" t="s">
        <v>124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9" t="s">
        <v>80</v>
      </c>
      <c r="BK116" s="218">
        <f>ROUND(I116*H116,2)</f>
        <v>0</v>
      </c>
      <c r="BL116" s="19" t="s">
        <v>132</v>
      </c>
      <c r="BM116" s="217" t="s">
        <v>574</v>
      </c>
    </row>
    <row r="117" s="2" customFormat="1" ht="16.5" customHeight="1">
      <c r="A117" s="40"/>
      <c r="B117" s="41"/>
      <c r="C117" s="206" t="s">
        <v>308</v>
      </c>
      <c r="D117" s="206" t="s">
        <v>127</v>
      </c>
      <c r="E117" s="207" t="s">
        <v>575</v>
      </c>
      <c r="F117" s="208" t="s">
        <v>576</v>
      </c>
      <c r="G117" s="209" t="s">
        <v>502</v>
      </c>
      <c r="H117" s="210">
        <v>5</v>
      </c>
      <c r="I117" s="211"/>
      <c r="J117" s="212">
        <f>ROUND(I117*H117,2)</f>
        <v>0</v>
      </c>
      <c r="K117" s="208" t="s">
        <v>186</v>
      </c>
      <c r="L117" s="46"/>
      <c r="M117" s="213" t="s">
        <v>19</v>
      </c>
      <c r="N117" s="214" t="s">
        <v>43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132</v>
      </c>
      <c r="AT117" s="217" t="s">
        <v>127</v>
      </c>
      <c r="AU117" s="217" t="s">
        <v>82</v>
      </c>
      <c r="AY117" s="19" t="s">
        <v>124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9" t="s">
        <v>80</v>
      </c>
      <c r="BK117" s="218">
        <f>ROUND(I117*H117,2)</f>
        <v>0</v>
      </c>
      <c r="BL117" s="19" t="s">
        <v>132</v>
      </c>
      <c r="BM117" s="217" t="s">
        <v>577</v>
      </c>
    </row>
    <row r="118" s="2" customFormat="1" ht="16.5" customHeight="1">
      <c r="A118" s="40"/>
      <c r="B118" s="41"/>
      <c r="C118" s="206" t="s">
        <v>222</v>
      </c>
      <c r="D118" s="206" t="s">
        <v>127</v>
      </c>
      <c r="E118" s="207" t="s">
        <v>575</v>
      </c>
      <c r="F118" s="208" t="s">
        <v>576</v>
      </c>
      <c r="G118" s="209" t="s">
        <v>502</v>
      </c>
      <c r="H118" s="210">
        <v>2</v>
      </c>
      <c r="I118" s="211"/>
      <c r="J118" s="212">
        <f>ROUND(I118*H118,2)</f>
        <v>0</v>
      </c>
      <c r="K118" s="208" t="s">
        <v>186</v>
      </c>
      <c r="L118" s="46"/>
      <c r="M118" s="213" t="s">
        <v>19</v>
      </c>
      <c r="N118" s="214" t="s">
        <v>43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132</v>
      </c>
      <c r="AT118" s="217" t="s">
        <v>127</v>
      </c>
      <c r="AU118" s="217" t="s">
        <v>82</v>
      </c>
      <c r="AY118" s="19" t="s">
        <v>124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9" t="s">
        <v>80</v>
      </c>
      <c r="BK118" s="218">
        <f>ROUND(I118*H118,2)</f>
        <v>0</v>
      </c>
      <c r="BL118" s="19" t="s">
        <v>132</v>
      </c>
      <c r="BM118" s="217" t="s">
        <v>578</v>
      </c>
    </row>
    <row r="119" s="2" customFormat="1" ht="16.5" customHeight="1">
      <c r="A119" s="40"/>
      <c r="B119" s="41"/>
      <c r="C119" s="206" t="s">
        <v>317</v>
      </c>
      <c r="D119" s="206" t="s">
        <v>127</v>
      </c>
      <c r="E119" s="207" t="s">
        <v>579</v>
      </c>
      <c r="F119" s="208" t="s">
        <v>580</v>
      </c>
      <c r="G119" s="209" t="s">
        <v>502</v>
      </c>
      <c r="H119" s="210">
        <v>5</v>
      </c>
      <c r="I119" s="211"/>
      <c r="J119" s="212">
        <f>ROUND(I119*H119,2)</f>
        <v>0</v>
      </c>
      <c r="K119" s="208" t="s">
        <v>186</v>
      </c>
      <c r="L119" s="46"/>
      <c r="M119" s="213" t="s">
        <v>19</v>
      </c>
      <c r="N119" s="214" t="s">
        <v>43</v>
      </c>
      <c r="O119" s="86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132</v>
      </c>
      <c r="AT119" s="217" t="s">
        <v>127</v>
      </c>
      <c r="AU119" s="217" t="s">
        <v>82</v>
      </c>
      <c r="AY119" s="19" t="s">
        <v>124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9" t="s">
        <v>80</v>
      </c>
      <c r="BK119" s="218">
        <f>ROUND(I119*H119,2)</f>
        <v>0</v>
      </c>
      <c r="BL119" s="19" t="s">
        <v>132</v>
      </c>
      <c r="BM119" s="217" t="s">
        <v>581</v>
      </c>
    </row>
    <row r="120" s="2" customFormat="1" ht="16.5" customHeight="1">
      <c r="A120" s="40"/>
      <c r="B120" s="41"/>
      <c r="C120" s="206" t="s">
        <v>322</v>
      </c>
      <c r="D120" s="206" t="s">
        <v>127</v>
      </c>
      <c r="E120" s="207" t="s">
        <v>582</v>
      </c>
      <c r="F120" s="208" t="s">
        <v>583</v>
      </c>
      <c r="G120" s="209" t="s">
        <v>502</v>
      </c>
      <c r="H120" s="210">
        <v>5</v>
      </c>
      <c r="I120" s="211"/>
      <c r="J120" s="212">
        <f>ROUND(I120*H120,2)</f>
        <v>0</v>
      </c>
      <c r="K120" s="208" t="s">
        <v>186</v>
      </c>
      <c r="L120" s="46"/>
      <c r="M120" s="213" t="s">
        <v>19</v>
      </c>
      <c r="N120" s="214" t="s">
        <v>43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132</v>
      </c>
      <c r="AT120" s="217" t="s">
        <v>127</v>
      </c>
      <c r="AU120" s="217" t="s">
        <v>82</v>
      </c>
      <c r="AY120" s="19" t="s">
        <v>124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9" t="s">
        <v>80</v>
      </c>
      <c r="BK120" s="218">
        <f>ROUND(I120*H120,2)</f>
        <v>0</v>
      </c>
      <c r="BL120" s="19" t="s">
        <v>132</v>
      </c>
      <c r="BM120" s="217" t="s">
        <v>584</v>
      </c>
    </row>
    <row r="121" s="2" customFormat="1" ht="16.5" customHeight="1">
      <c r="A121" s="40"/>
      <c r="B121" s="41"/>
      <c r="C121" s="206" t="s">
        <v>327</v>
      </c>
      <c r="D121" s="206" t="s">
        <v>127</v>
      </c>
      <c r="E121" s="207" t="s">
        <v>585</v>
      </c>
      <c r="F121" s="208" t="s">
        <v>586</v>
      </c>
      <c r="G121" s="209" t="s">
        <v>502</v>
      </c>
      <c r="H121" s="210">
        <v>5</v>
      </c>
      <c r="I121" s="211"/>
      <c r="J121" s="212">
        <f>ROUND(I121*H121,2)</f>
        <v>0</v>
      </c>
      <c r="K121" s="208" t="s">
        <v>186</v>
      </c>
      <c r="L121" s="46"/>
      <c r="M121" s="213" t="s">
        <v>19</v>
      </c>
      <c r="N121" s="214" t="s">
        <v>43</v>
      </c>
      <c r="O121" s="86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7" t="s">
        <v>132</v>
      </c>
      <c r="AT121" s="217" t="s">
        <v>127</v>
      </c>
      <c r="AU121" s="217" t="s">
        <v>82</v>
      </c>
      <c r="AY121" s="19" t="s">
        <v>124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9" t="s">
        <v>80</v>
      </c>
      <c r="BK121" s="218">
        <f>ROUND(I121*H121,2)</f>
        <v>0</v>
      </c>
      <c r="BL121" s="19" t="s">
        <v>132</v>
      </c>
      <c r="BM121" s="217" t="s">
        <v>587</v>
      </c>
    </row>
    <row r="122" s="2" customFormat="1" ht="16.5" customHeight="1">
      <c r="A122" s="40"/>
      <c r="B122" s="41"/>
      <c r="C122" s="206" t="s">
        <v>331</v>
      </c>
      <c r="D122" s="206" t="s">
        <v>127</v>
      </c>
      <c r="E122" s="207" t="s">
        <v>588</v>
      </c>
      <c r="F122" s="208" t="s">
        <v>589</v>
      </c>
      <c r="G122" s="209" t="s">
        <v>264</v>
      </c>
      <c r="H122" s="210">
        <v>2.5</v>
      </c>
      <c r="I122" s="211"/>
      <c r="J122" s="212">
        <f>ROUND(I122*H122,2)</f>
        <v>0</v>
      </c>
      <c r="K122" s="208" t="s">
        <v>186</v>
      </c>
      <c r="L122" s="46"/>
      <c r="M122" s="213" t="s">
        <v>19</v>
      </c>
      <c r="N122" s="214" t="s">
        <v>43</v>
      </c>
      <c r="O122" s="86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7" t="s">
        <v>132</v>
      </c>
      <c r="AT122" s="217" t="s">
        <v>127</v>
      </c>
      <c r="AU122" s="217" t="s">
        <v>82</v>
      </c>
      <c r="AY122" s="19" t="s">
        <v>124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9" t="s">
        <v>80</v>
      </c>
      <c r="BK122" s="218">
        <f>ROUND(I122*H122,2)</f>
        <v>0</v>
      </c>
      <c r="BL122" s="19" t="s">
        <v>132</v>
      </c>
      <c r="BM122" s="217" t="s">
        <v>590</v>
      </c>
    </row>
    <row r="123" s="12" customFormat="1" ht="22.8" customHeight="1">
      <c r="A123" s="12"/>
      <c r="B123" s="190"/>
      <c r="C123" s="191"/>
      <c r="D123" s="192" t="s">
        <v>71</v>
      </c>
      <c r="E123" s="204" t="s">
        <v>180</v>
      </c>
      <c r="F123" s="204" t="s">
        <v>181</v>
      </c>
      <c r="G123" s="191"/>
      <c r="H123" s="191"/>
      <c r="I123" s="194"/>
      <c r="J123" s="205">
        <f>BK123</f>
        <v>0</v>
      </c>
      <c r="K123" s="191"/>
      <c r="L123" s="196"/>
      <c r="M123" s="197"/>
      <c r="N123" s="198"/>
      <c r="O123" s="198"/>
      <c r="P123" s="199">
        <f>SUM(P124:P126)</f>
        <v>0</v>
      </c>
      <c r="Q123" s="198"/>
      <c r="R123" s="199">
        <f>SUM(R124:R126)</f>
        <v>0</v>
      </c>
      <c r="S123" s="198"/>
      <c r="T123" s="200">
        <f>SUM(T124:T126)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1" t="s">
        <v>132</v>
      </c>
      <c r="AT123" s="202" t="s">
        <v>71</v>
      </c>
      <c r="AU123" s="202" t="s">
        <v>80</v>
      </c>
      <c r="AY123" s="201" t="s">
        <v>124</v>
      </c>
      <c r="BK123" s="203">
        <f>SUM(BK124:BK126)</f>
        <v>0</v>
      </c>
    </row>
    <row r="124" s="2" customFormat="1" ht="16.5" customHeight="1">
      <c r="A124" s="40"/>
      <c r="B124" s="41"/>
      <c r="C124" s="206" t="s">
        <v>335</v>
      </c>
      <c r="D124" s="206" t="s">
        <v>127</v>
      </c>
      <c r="E124" s="207" t="s">
        <v>591</v>
      </c>
      <c r="F124" s="208" t="s">
        <v>592</v>
      </c>
      <c r="G124" s="209" t="s">
        <v>233</v>
      </c>
      <c r="H124" s="210">
        <v>1</v>
      </c>
      <c r="I124" s="211"/>
      <c r="J124" s="212">
        <f>ROUND(I124*H124,2)</f>
        <v>0</v>
      </c>
      <c r="K124" s="208" t="s">
        <v>186</v>
      </c>
      <c r="L124" s="46"/>
      <c r="M124" s="213" t="s">
        <v>19</v>
      </c>
      <c r="N124" s="214" t="s">
        <v>43</v>
      </c>
      <c r="O124" s="86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7" t="s">
        <v>187</v>
      </c>
      <c r="AT124" s="217" t="s">
        <v>127</v>
      </c>
      <c r="AU124" s="217" t="s">
        <v>82</v>
      </c>
      <c r="AY124" s="19" t="s">
        <v>124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9" t="s">
        <v>80</v>
      </c>
      <c r="BK124" s="218">
        <f>ROUND(I124*H124,2)</f>
        <v>0</v>
      </c>
      <c r="BL124" s="19" t="s">
        <v>187</v>
      </c>
      <c r="BM124" s="217" t="s">
        <v>593</v>
      </c>
    </row>
    <row r="125" s="2" customFormat="1" ht="16.5" customHeight="1">
      <c r="A125" s="40"/>
      <c r="B125" s="41"/>
      <c r="C125" s="206" t="s">
        <v>339</v>
      </c>
      <c r="D125" s="206" t="s">
        <v>127</v>
      </c>
      <c r="E125" s="207" t="s">
        <v>594</v>
      </c>
      <c r="F125" s="208" t="s">
        <v>595</v>
      </c>
      <c r="G125" s="209" t="s">
        <v>233</v>
      </c>
      <c r="H125" s="210">
        <v>1</v>
      </c>
      <c r="I125" s="211"/>
      <c r="J125" s="212">
        <f>ROUND(I125*H125,2)</f>
        <v>0</v>
      </c>
      <c r="K125" s="208" t="s">
        <v>186</v>
      </c>
      <c r="L125" s="46"/>
      <c r="M125" s="213" t="s">
        <v>19</v>
      </c>
      <c r="N125" s="214" t="s">
        <v>43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187</v>
      </c>
      <c r="AT125" s="217" t="s">
        <v>127</v>
      </c>
      <c r="AU125" s="217" t="s">
        <v>82</v>
      </c>
      <c r="AY125" s="19" t="s">
        <v>124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80</v>
      </c>
      <c r="BK125" s="218">
        <f>ROUND(I125*H125,2)</f>
        <v>0</v>
      </c>
      <c r="BL125" s="19" t="s">
        <v>187</v>
      </c>
      <c r="BM125" s="217" t="s">
        <v>596</v>
      </c>
    </row>
    <row r="126" s="2" customFormat="1" ht="16.5" customHeight="1">
      <c r="A126" s="40"/>
      <c r="B126" s="41"/>
      <c r="C126" s="206" t="s">
        <v>343</v>
      </c>
      <c r="D126" s="206" t="s">
        <v>127</v>
      </c>
      <c r="E126" s="207" t="s">
        <v>597</v>
      </c>
      <c r="F126" s="208" t="s">
        <v>598</v>
      </c>
      <c r="G126" s="209" t="s">
        <v>233</v>
      </c>
      <c r="H126" s="210">
        <v>1</v>
      </c>
      <c r="I126" s="211"/>
      <c r="J126" s="212">
        <f>ROUND(I126*H126,2)</f>
        <v>0</v>
      </c>
      <c r="K126" s="208" t="s">
        <v>186</v>
      </c>
      <c r="L126" s="46"/>
      <c r="M126" s="276" t="s">
        <v>19</v>
      </c>
      <c r="N126" s="277" t="s">
        <v>43</v>
      </c>
      <c r="O126" s="278"/>
      <c r="P126" s="279">
        <f>O126*H126</f>
        <v>0</v>
      </c>
      <c r="Q126" s="279">
        <v>0</v>
      </c>
      <c r="R126" s="279">
        <f>Q126*H126</f>
        <v>0</v>
      </c>
      <c r="S126" s="279">
        <v>0</v>
      </c>
      <c r="T126" s="280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7" t="s">
        <v>187</v>
      </c>
      <c r="AT126" s="217" t="s">
        <v>127</v>
      </c>
      <c r="AU126" s="217" t="s">
        <v>82</v>
      </c>
      <c r="AY126" s="19" t="s">
        <v>124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9" t="s">
        <v>80</v>
      </c>
      <c r="BK126" s="218">
        <f>ROUND(I126*H126,2)</f>
        <v>0</v>
      </c>
      <c r="BL126" s="19" t="s">
        <v>187</v>
      </c>
      <c r="BM126" s="217" t="s">
        <v>599</v>
      </c>
    </row>
    <row r="127" s="2" customFormat="1" ht="6.96" customHeight="1">
      <c r="A127" s="40"/>
      <c r="B127" s="61"/>
      <c r="C127" s="62"/>
      <c r="D127" s="62"/>
      <c r="E127" s="62"/>
      <c r="F127" s="62"/>
      <c r="G127" s="62"/>
      <c r="H127" s="62"/>
      <c r="I127" s="62"/>
      <c r="J127" s="62"/>
      <c r="K127" s="62"/>
      <c r="L127" s="46"/>
      <c r="M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</sheetData>
  <sheetProtection sheet="1" autoFilter="0" formatColumns="0" formatRows="0" objects="1" scenarios="1" spinCount="100000" saltValue="C3TNr4Rfb2e5mUKsWmezh1sTYYz9iTklwRjziW2+UoJf4uan6rg4oVqIG56stNHKW9LJSwd7bts+pzf/SCaPDw==" hashValue="uY8NDDDHVx8illz3aUGNrwQsUE/0QdZxLZqBRYoGg/E2qQQwBNKIaBWMX80fVr7RLCW1p1SINQixun6kxJRkiw==" algorithmName="SHA-512" password="CC35"/>
  <autoFilter ref="C82:K126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82</v>
      </c>
    </row>
    <row r="4" s="1" customFormat="1" ht="24.96" customHeight="1">
      <c r="B4" s="22"/>
      <c r="D4" s="132" t="s">
        <v>89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Výměna střešní krytiny MŠ Osečná, Českolipská 72, Osečná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90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600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21. 1. 2021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19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27</v>
      </c>
      <c r="F15" s="40"/>
      <c r="G15" s="40"/>
      <c r="H15" s="40"/>
      <c r="I15" s="134" t="s">
        <v>28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">
        <v>19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32</v>
      </c>
      <c r="F21" s="40"/>
      <c r="G21" s="40"/>
      <c r="H21" s="40"/>
      <c r="I21" s="134" t="s">
        <v>28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34</v>
      </c>
      <c r="E23" s="40"/>
      <c r="F23" s="40"/>
      <c r="G23" s="40"/>
      <c r="H23" s="40"/>
      <c r="I23" s="134" t="s">
        <v>26</v>
      </c>
      <c r="J23" s="138" t="s">
        <v>19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ROUND(J80,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ROUND((SUM(BE80:BE85)),  2)</f>
        <v>0</v>
      </c>
      <c r="G33" s="40"/>
      <c r="H33" s="40"/>
      <c r="I33" s="150">
        <v>0.20999999999999999</v>
      </c>
      <c r="J33" s="149">
        <f>ROUND(((SUM(BE80:BE85))*I33),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ROUND((SUM(BF80:BF85)),  2)</f>
        <v>0</v>
      </c>
      <c r="G34" s="40"/>
      <c r="H34" s="40"/>
      <c r="I34" s="150">
        <v>0.14999999999999999</v>
      </c>
      <c r="J34" s="149">
        <f>ROUND(((SUM(BF80:BF85))*I34),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ROUND((SUM(BG80:BG85)),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ROUND((SUM(BH80:BH85)),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ROUND((SUM(BI80:BI85)),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Výměna střešní krytiny MŠ Osečná, Českolipská 72, Osečná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20_044_0300 - Ostatní náklady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MŠ Osečná, Českolipská 72, Osečná</v>
      </c>
      <c r="G52" s="42"/>
      <c r="H52" s="42"/>
      <c r="I52" s="34" t="s">
        <v>23</v>
      </c>
      <c r="J52" s="74" t="str">
        <f>IF(J12="","",J12)</f>
        <v>21. 1. 2021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Město Osečná</v>
      </c>
      <c r="G54" s="42"/>
      <c r="H54" s="42"/>
      <c r="I54" s="34" t="s">
        <v>31</v>
      </c>
      <c r="J54" s="38" t="str">
        <f>E21</f>
        <v>Ing. Radomír Hladký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34</v>
      </c>
      <c r="J55" s="38" t="str">
        <f>E24</f>
        <v>Ing.Radomír Hladký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93</v>
      </c>
      <c r="D57" s="164"/>
      <c r="E57" s="164"/>
      <c r="F57" s="164"/>
      <c r="G57" s="164"/>
      <c r="H57" s="164"/>
      <c r="I57" s="164"/>
      <c r="J57" s="165" t="s">
        <v>94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J80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67"/>
      <c r="C60" s="168"/>
      <c r="D60" s="169" t="s">
        <v>601</v>
      </c>
      <c r="E60" s="170"/>
      <c r="F60" s="170"/>
      <c r="G60" s="170"/>
      <c r="H60" s="170"/>
      <c r="I60" s="170"/>
      <c r="J60" s="171">
        <f>J81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3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6.96" customHeight="1">
      <c r="A62" s="40"/>
      <c r="B62" s="61"/>
      <c r="C62" s="62"/>
      <c r="D62" s="62"/>
      <c r="E62" s="62"/>
      <c r="F62" s="62"/>
      <c r="G62" s="62"/>
      <c r="H62" s="62"/>
      <c r="I62" s="62"/>
      <c r="J62" s="62"/>
      <c r="K62" s="62"/>
      <c r="L62" s="13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6" s="2" customFormat="1" ht="6.96" customHeight="1">
      <c r="A66" s="40"/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4.96" customHeight="1">
      <c r="A67" s="40"/>
      <c r="B67" s="41"/>
      <c r="C67" s="25" t="s">
        <v>109</v>
      </c>
      <c r="D67" s="42"/>
      <c r="E67" s="42"/>
      <c r="F67" s="42"/>
      <c r="G67" s="42"/>
      <c r="H67" s="42"/>
      <c r="I67" s="42"/>
      <c r="J67" s="42"/>
      <c r="K67" s="4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2" customHeight="1">
      <c r="A69" s="40"/>
      <c r="B69" s="41"/>
      <c r="C69" s="34" t="s">
        <v>16</v>
      </c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6.5" customHeight="1">
      <c r="A70" s="40"/>
      <c r="B70" s="41"/>
      <c r="C70" s="42"/>
      <c r="D70" s="42"/>
      <c r="E70" s="162" t="str">
        <f>E7</f>
        <v>Výměna střešní krytiny MŠ Osečná, Českolipská 72, Osečná</v>
      </c>
      <c r="F70" s="34"/>
      <c r="G70" s="34"/>
      <c r="H70" s="34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90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2"/>
      <c r="D72" s="42"/>
      <c r="E72" s="71" t="str">
        <f>E9</f>
        <v>20_044_0300 - Ostatní náklady</v>
      </c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21</v>
      </c>
      <c r="D74" s="42"/>
      <c r="E74" s="42"/>
      <c r="F74" s="29" t="str">
        <f>F12</f>
        <v>MŠ Osečná, Českolipská 72, Osečná</v>
      </c>
      <c r="G74" s="42"/>
      <c r="H74" s="42"/>
      <c r="I74" s="34" t="s">
        <v>23</v>
      </c>
      <c r="J74" s="74" t="str">
        <f>IF(J12="","",J12)</f>
        <v>21. 1. 2021</v>
      </c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25</v>
      </c>
      <c r="D76" s="42"/>
      <c r="E76" s="42"/>
      <c r="F76" s="29" t="str">
        <f>E15</f>
        <v>Město Osečná</v>
      </c>
      <c r="G76" s="42"/>
      <c r="H76" s="42"/>
      <c r="I76" s="34" t="s">
        <v>31</v>
      </c>
      <c r="J76" s="38" t="str">
        <f>E21</f>
        <v>Ing. Radomír Hladký</v>
      </c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29</v>
      </c>
      <c r="D77" s="42"/>
      <c r="E77" s="42"/>
      <c r="F77" s="29" t="str">
        <f>IF(E18="","",E18)</f>
        <v>Vyplň údaj</v>
      </c>
      <c r="G77" s="42"/>
      <c r="H77" s="42"/>
      <c r="I77" s="34" t="s">
        <v>34</v>
      </c>
      <c r="J77" s="38" t="str">
        <f>E24</f>
        <v>Ing.Radomír Hladký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0.32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1" customFormat="1" ht="29.28" customHeight="1">
      <c r="A79" s="179"/>
      <c r="B79" s="180"/>
      <c r="C79" s="181" t="s">
        <v>110</v>
      </c>
      <c r="D79" s="182" t="s">
        <v>57</v>
      </c>
      <c r="E79" s="182" t="s">
        <v>53</v>
      </c>
      <c r="F79" s="182" t="s">
        <v>54</v>
      </c>
      <c r="G79" s="182" t="s">
        <v>111</v>
      </c>
      <c r="H79" s="182" t="s">
        <v>112</v>
      </c>
      <c r="I79" s="182" t="s">
        <v>113</v>
      </c>
      <c r="J79" s="182" t="s">
        <v>94</v>
      </c>
      <c r="K79" s="183" t="s">
        <v>114</v>
      </c>
      <c r="L79" s="184"/>
      <c r="M79" s="94" t="s">
        <v>19</v>
      </c>
      <c r="N79" s="95" t="s">
        <v>42</v>
      </c>
      <c r="O79" s="95" t="s">
        <v>115</v>
      </c>
      <c r="P79" s="95" t="s">
        <v>116</v>
      </c>
      <c r="Q79" s="95" t="s">
        <v>117</v>
      </c>
      <c r="R79" s="95" t="s">
        <v>118</v>
      </c>
      <c r="S79" s="95" t="s">
        <v>119</v>
      </c>
      <c r="T79" s="96" t="s">
        <v>120</v>
      </c>
      <c r="U79" s="179"/>
      <c r="V79" s="179"/>
      <c r="W79" s="179"/>
      <c r="X79" s="179"/>
      <c r="Y79" s="179"/>
      <c r="Z79" s="179"/>
      <c r="AA79" s="179"/>
      <c r="AB79" s="179"/>
      <c r="AC79" s="179"/>
      <c r="AD79" s="179"/>
      <c r="AE79" s="179"/>
    </row>
    <row r="80" s="2" customFormat="1" ht="22.8" customHeight="1">
      <c r="A80" s="40"/>
      <c r="B80" s="41"/>
      <c r="C80" s="101" t="s">
        <v>121</v>
      </c>
      <c r="D80" s="42"/>
      <c r="E80" s="42"/>
      <c r="F80" s="42"/>
      <c r="G80" s="42"/>
      <c r="H80" s="42"/>
      <c r="I80" s="42"/>
      <c r="J80" s="185">
        <f>BK80</f>
        <v>0</v>
      </c>
      <c r="K80" s="42"/>
      <c r="L80" s="46"/>
      <c r="M80" s="97"/>
      <c r="N80" s="186"/>
      <c r="O80" s="98"/>
      <c r="P80" s="187">
        <f>P81</f>
        <v>0</v>
      </c>
      <c r="Q80" s="98"/>
      <c r="R80" s="187">
        <f>R81</f>
        <v>0</v>
      </c>
      <c r="S80" s="98"/>
      <c r="T80" s="188">
        <f>T81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T80" s="19" t="s">
        <v>71</v>
      </c>
      <c r="AU80" s="19" t="s">
        <v>95</v>
      </c>
      <c r="BK80" s="189">
        <f>BK81</f>
        <v>0</v>
      </c>
    </row>
    <row r="81" s="12" customFormat="1" ht="25.92" customHeight="1">
      <c r="A81" s="12"/>
      <c r="B81" s="190"/>
      <c r="C81" s="191"/>
      <c r="D81" s="192" t="s">
        <v>71</v>
      </c>
      <c r="E81" s="193" t="s">
        <v>180</v>
      </c>
      <c r="F81" s="193" t="s">
        <v>181</v>
      </c>
      <c r="G81" s="191"/>
      <c r="H81" s="191"/>
      <c r="I81" s="194"/>
      <c r="J81" s="195">
        <f>BK81</f>
        <v>0</v>
      </c>
      <c r="K81" s="191"/>
      <c r="L81" s="196"/>
      <c r="M81" s="197"/>
      <c r="N81" s="198"/>
      <c r="O81" s="198"/>
      <c r="P81" s="199">
        <f>SUM(P82:P85)</f>
        <v>0</v>
      </c>
      <c r="Q81" s="198"/>
      <c r="R81" s="199">
        <f>SUM(R82:R85)</f>
        <v>0</v>
      </c>
      <c r="S81" s="198"/>
      <c r="T81" s="200">
        <f>SUM(T82:T85)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01" t="s">
        <v>80</v>
      </c>
      <c r="AT81" s="202" t="s">
        <v>71</v>
      </c>
      <c r="AU81" s="202" t="s">
        <v>72</v>
      </c>
      <c r="AY81" s="201" t="s">
        <v>124</v>
      </c>
      <c r="BK81" s="203">
        <f>SUM(BK82:BK85)</f>
        <v>0</v>
      </c>
    </row>
    <row r="82" s="2" customFormat="1" ht="16.5" customHeight="1">
      <c r="A82" s="40"/>
      <c r="B82" s="41"/>
      <c r="C82" s="206" t="s">
        <v>80</v>
      </c>
      <c r="D82" s="206" t="s">
        <v>127</v>
      </c>
      <c r="E82" s="207" t="s">
        <v>602</v>
      </c>
      <c r="F82" s="208" t="s">
        <v>603</v>
      </c>
      <c r="G82" s="209" t="s">
        <v>233</v>
      </c>
      <c r="H82" s="210">
        <v>1</v>
      </c>
      <c r="I82" s="211"/>
      <c r="J82" s="212">
        <f>ROUND(I82*H82,2)</f>
        <v>0</v>
      </c>
      <c r="K82" s="208" t="s">
        <v>186</v>
      </c>
      <c r="L82" s="46"/>
      <c r="M82" s="213" t="s">
        <v>19</v>
      </c>
      <c r="N82" s="214" t="s">
        <v>43</v>
      </c>
      <c r="O82" s="86"/>
      <c r="P82" s="215">
        <f>O82*H82</f>
        <v>0</v>
      </c>
      <c r="Q82" s="215">
        <v>0</v>
      </c>
      <c r="R82" s="215">
        <f>Q82*H82</f>
        <v>0</v>
      </c>
      <c r="S82" s="215">
        <v>0</v>
      </c>
      <c r="T82" s="216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217" t="s">
        <v>187</v>
      </c>
      <c r="AT82" s="217" t="s">
        <v>127</v>
      </c>
      <c r="AU82" s="217" t="s">
        <v>80</v>
      </c>
      <c r="AY82" s="19" t="s">
        <v>124</v>
      </c>
      <c r="BE82" s="218">
        <f>IF(N82="základní",J82,0)</f>
        <v>0</v>
      </c>
      <c r="BF82" s="218">
        <f>IF(N82="snížená",J82,0)</f>
        <v>0</v>
      </c>
      <c r="BG82" s="218">
        <f>IF(N82="zákl. přenesená",J82,0)</f>
        <v>0</v>
      </c>
      <c r="BH82" s="218">
        <f>IF(N82="sníž. přenesená",J82,0)</f>
        <v>0</v>
      </c>
      <c r="BI82" s="218">
        <f>IF(N82="nulová",J82,0)</f>
        <v>0</v>
      </c>
      <c r="BJ82" s="19" t="s">
        <v>80</v>
      </c>
      <c r="BK82" s="218">
        <f>ROUND(I82*H82,2)</f>
        <v>0</v>
      </c>
      <c r="BL82" s="19" t="s">
        <v>187</v>
      </c>
      <c r="BM82" s="217" t="s">
        <v>604</v>
      </c>
    </row>
    <row r="83" s="2" customFormat="1" ht="16.5" customHeight="1">
      <c r="A83" s="40"/>
      <c r="B83" s="41"/>
      <c r="C83" s="206" t="s">
        <v>82</v>
      </c>
      <c r="D83" s="206" t="s">
        <v>127</v>
      </c>
      <c r="E83" s="207" t="s">
        <v>605</v>
      </c>
      <c r="F83" s="208" t="s">
        <v>606</v>
      </c>
      <c r="G83" s="209" t="s">
        <v>233</v>
      </c>
      <c r="H83" s="210">
        <v>1</v>
      </c>
      <c r="I83" s="211"/>
      <c r="J83" s="212">
        <f>ROUND(I83*H83,2)</f>
        <v>0</v>
      </c>
      <c r="K83" s="208" t="s">
        <v>186</v>
      </c>
      <c r="L83" s="46"/>
      <c r="M83" s="213" t="s">
        <v>19</v>
      </c>
      <c r="N83" s="214" t="s">
        <v>43</v>
      </c>
      <c r="O83" s="86"/>
      <c r="P83" s="215">
        <f>O83*H83</f>
        <v>0</v>
      </c>
      <c r="Q83" s="215">
        <v>0</v>
      </c>
      <c r="R83" s="215">
        <f>Q83*H83</f>
        <v>0</v>
      </c>
      <c r="S83" s="215">
        <v>0</v>
      </c>
      <c r="T83" s="216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217" t="s">
        <v>187</v>
      </c>
      <c r="AT83" s="217" t="s">
        <v>127</v>
      </c>
      <c r="AU83" s="217" t="s">
        <v>80</v>
      </c>
      <c r="AY83" s="19" t="s">
        <v>124</v>
      </c>
      <c r="BE83" s="218">
        <f>IF(N83="základní",J83,0)</f>
        <v>0</v>
      </c>
      <c r="BF83" s="218">
        <f>IF(N83="snížená",J83,0)</f>
        <v>0</v>
      </c>
      <c r="BG83" s="218">
        <f>IF(N83="zákl. přenesená",J83,0)</f>
        <v>0</v>
      </c>
      <c r="BH83" s="218">
        <f>IF(N83="sníž. přenesená",J83,0)</f>
        <v>0</v>
      </c>
      <c r="BI83" s="218">
        <f>IF(N83="nulová",J83,0)</f>
        <v>0</v>
      </c>
      <c r="BJ83" s="19" t="s">
        <v>80</v>
      </c>
      <c r="BK83" s="218">
        <f>ROUND(I83*H83,2)</f>
        <v>0</v>
      </c>
      <c r="BL83" s="19" t="s">
        <v>187</v>
      </c>
      <c r="BM83" s="217" t="s">
        <v>607</v>
      </c>
    </row>
    <row r="84" s="2" customFormat="1" ht="21.75" customHeight="1">
      <c r="A84" s="40"/>
      <c r="B84" s="41"/>
      <c r="C84" s="206" t="s">
        <v>138</v>
      </c>
      <c r="D84" s="206" t="s">
        <v>127</v>
      </c>
      <c r="E84" s="207" t="s">
        <v>183</v>
      </c>
      <c r="F84" s="208" t="s">
        <v>608</v>
      </c>
      <c r="G84" s="209" t="s">
        <v>233</v>
      </c>
      <c r="H84" s="210">
        <v>1</v>
      </c>
      <c r="I84" s="211"/>
      <c r="J84" s="212">
        <f>ROUND(I84*H84,2)</f>
        <v>0</v>
      </c>
      <c r="K84" s="208" t="s">
        <v>186</v>
      </c>
      <c r="L84" s="46"/>
      <c r="M84" s="213" t="s">
        <v>19</v>
      </c>
      <c r="N84" s="214" t="s">
        <v>43</v>
      </c>
      <c r="O84" s="86"/>
      <c r="P84" s="215">
        <f>O84*H84</f>
        <v>0</v>
      </c>
      <c r="Q84" s="215">
        <v>0</v>
      </c>
      <c r="R84" s="215">
        <f>Q84*H84</f>
        <v>0</v>
      </c>
      <c r="S84" s="215">
        <v>0</v>
      </c>
      <c r="T84" s="216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17" t="s">
        <v>187</v>
      </c>
      <c r="AT84" s="217" t="s">
        <v>127</v>
      </c>
      <c r="AU84" s="217" t="s">
        <v>80</v>
      </c>
      <c r="AY84" s="19" t="s">
        <v>124</v>
      </c>
      <c r="BE84" s="218">
        <f>IF(N84="základní",J84,0)</f>
        <v>0</v>
      </c>
      <c r="BF84" s="218">
        <f>IF(N84="snížená",J84,0)</f>
        <v>0</v>
      </c>
      <c r="BG84" s="218">
        <f>IF(N84="zákl. přenesená",J84,0)</f>
        <v>0</v>
      </c>
      <c r="BH84" s="218">
        <f>IF(N84="sníž. přenesená",J84,0)</f>
        <v>0</v>
      </c>
      <c r="BI84" s="218">
        <f>IF(N84="nulová",J84,0)</f>
        <v>0</v>
      </c>
      <c r="BJ84" s="19" t="s">
        <v>80</v>
      </c>
      <c r="BK84" s="218">
        <f>ROUND(I84*H84,2)</f>
        <v>0</v>
      </c>
      <c r="BL84" s="19" t="s">
        <v>187</v>
      </c>
      <c r="BM84" s="217" t="s">
        <v>609</v>
      </c>
    </row>
    <row r="85" s="2" customFormat="1">
      <c r="A85" s="40"/>
      <c r="B85" s="41"/>
      <c r="C85" s="206" t="s">
        <v>132</v>
      </c>
      <c r="D85" s="206" t="s">
        <v>127</v>
      </c>
      <c r="E85" s="207" t="s">
        <v>610</v>
      </c>
      <c r="F85" s="208" t="s">
        <v>611</v>
      </c>
      <c r="G85" s="209" t="s">
        <v>233</v>
      </c>
      <c r="H85" s="210">
        <v>1</v>
      </c>
      <c r="I85" s="211"/>
      <c r="J85" s="212">
        <f>ROUND(I85*H85,2)</f>
        <v>0</v>
      </c>
      <c r="K85" s="208" t="s">
        <v>186</v>
      </c>
      <c r="L85" s="46"/>
      <c r="M85" s="276" t="s">
        <v>19</v>
      </c>
      <c r="N85" s="277" t="s">
        <v>43</v>
      </c>
      <c r="O85" s="278"/>
      <c r="P85" s="279">
        <f>O85*H85</f>
        <v>0</v>
      </c>
      <c r="Q85" s="279">
        <v>0</v>
      </c>
      <c r="R85" s="279">
        <f>Q85*H85</f>
        <v>0</v>
      </c>
      <c r="S85" s="279">
        <v>0</v>
      </c>
      <c r="T85" s="280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17" t="s">
        <v>187</v>
      </c>
      <c r="AT85" s="217" t="s">
        <v>127</v>
      </c>
      <c r="AU85" s="217" t="s">
        <v>80</v>
      </c>
      <c r="AY85" s="19" t="s">
        <v>124</v>
      </c>
      <c r="BE85" s="218">
        <f>IF(N85="základní",J85,0)</f>
        <v>0</v>
      </c>
      <c r="BF85" s="218">
        <f>IF(N85="snížená",J85,0)</f>
        <v>0</v>
      </c>
      <c r="BG85" s="218">
        <f>IF(N85="zákl. přenesená",J85,0)</f>
        <v>0</v>
      </c>
      <c r="BH85" s="218">
        <f>IF(N85="sníž. přenesená",J85,0)</f>
        <v>0</v>
      </c>
      <c r="BI85" s="218">
        <f>IF(N85="nulová",J85,0)</f>
        <v>0</v>
      </c>
      <c r="BJ85" s="19" t="s">
        <v>80</v>
      </c>
      <c r="BK85" s="218">
        <f>ROUND(I85*H85,2)</f>
        <v>0</v>
      </c>
      <c r="BL85" s="19" t="s">
        <v>187</v>
      </c>
      <c r="BM85" s="217" t="s">
        <v>612</v>
      </c>
    </row>
    <row r="86" s="2" customFormat="1" ht="6.96" customHeight="1">
      <c r="A86" s="40"/>
      <c r="B86" s="61"/>
      <c r="C86" s="62"/>
      <c r="D86" s="62"/>
      <c r="E86" s="62"/>
      <c r="F86" s="62"/>
      <c r="G86" s="62"/>
      <c r="H86" s="62"/>
      <c r="I86" s="62"/>
      <c r="J86" s="62"/>
      <c r="K86" s="62"/>
      <c r="L86" s="46"/>
      <c r="M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</sheetData>
  <sheetProtection sheet="1" autoFilter="0" formatColumns="0" formatRows="0" objects="1" scenarios="1" spinCount="100000" saltValue="wwsrTuUIWyKfurAIVKGk8RbuwY7/YbgzcXvFEezwPSwrl1nx4hMLiSuli8OP6xp9xdf25/rDUuN+37Z8GbLuYg==" hashValue="P3sSqxn9S+eWMhu4ysYJj0kEB+nPS6hp5vySH3JuX8AtUBpx2fOKLEhmcDinrEN+x9kxkhgfseMDGFMTf0h6Qw==" algorithmName="SHA-512" password="CC35"/>
  <autoFilter ref="C79:K85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81" customWidth="1"/>
    <col min="2" max="2" width="1.667969" style="281" customWidth="1"/>
    <col min="3" max="4" width="5" style="281" customWidth="1"/>
    <col min="5" max="5" width="11.66016" style="281" customWidth="1"/>
    <col min="6" max="6" width="9.160156" style="281" customWidth="1"/>
    <col min="7" max="7" width="5" style="281" customWidth="1"/>
    <col min="8" max="8" width="77.83203" style="281" customWidth="1"/>
    <col min="9" max="10" width="20" style="281" customWidth="1"/>
    <col min="11" max="11" width="1.667969" style="281" customWidth="1"/>
  </cols>
  <sheetData>
    <row r="1" s="1" customFormat="1" ht="37.5" customHeight="1"/>
    <row r="2" s="1" customFormat="1" ht="7.5" customHeight="1">
      <c r="B2" s="282"/>
      <c r="C2" s="283"/>
      <c r="D2" s="283"/>
      <c r="E2" s="283"/>
      <c r="F2" s="283"/>
      <c r="G2" s="283"/>
      <c r="H2" s="283"/>
      <c r="I2" s="283"/>
      <c r="J2" s="283"/>
      <c r="K2" s="284"/>
    </row>
    <row r="3" s="17" customFormat="1" ht="45" customHeight="1">
      <c r="B3" s="285"/>
      <c r="C3" s="286" t="s">
        <v>613</v>
      </c>
      <c r="D3" s="286"/>
      <c r="E3" s="286"/>
      <c r="F3" s="286"/>
      <c r="G3" s="286"/>
      <c r="H3" s="286"/>
      <c r="I3" s="286"/>
      <c r="J3" s="286"/>
      <c r="K3" s="287"/>
    </row>
    <row r="4" s="1" customFormat="1" ht="25.5" customHeight="1">
      <c r="B4" s="288"/>
      <c r="C4" s="289" t="s">
        <v>614</v>
      </c>
      <c r="D4" s="289"/>
      <c r="E4" s="289"/>
      <c r="F4" s="289"/>
      <c r="G4" s="289"/>
      <c r="H4" s="289"/>
      <c r="I4" s="289"/>
      <c r="J4" s="289"/>
      <c r="K4" s="290"/>
    </row>
    <row r="5" s="1" customFormat="1" ht="5.25" customHeight="1">
      <c r="B5" s="288"/>
      <c r="C5" s="291"/>
      <c r="D5" s="291"/>
      <c r="E5" s="291"/>
      <c r="F5" s="291"/>
      <c r="G5" s="291"/>
      <c r="H5" s="291"/>
      <c r="I5" s="291"/>
      <c r="J5" s="291"/>
      <c r="K5" s="290"/>
    </row>
    <row r="6" s="1" customFormat="1" ht="15" customHeight="1">
      <c r="B6" s="288"/>
      <c r="C6" s="292" t="s">
        <v>615</v>
      </c>
      <c r="D6" s="292"/>
      <c r="E6" s="292"/>
      <c r="F6" s="292"/>
      <c r="G6" s="292"/>
      <c r="H6" s="292"/>
      <c r="I6" s="292"/>
      <c r="J6" s="292"/>
      <c r="K6" s="290"/>
    </row>
    <row r="7" s="1" customFormat="1" ht="15" customHeight="1">
      <c r="B7" s="293"/>
      <c r="C7" s="292" t="s">
        <v>616</v>
      </c>
      <c r="D7" s="292"/>
      <c r="E7" s="292"/>
      <c r="F7" s="292"/>
      <c r="G7" s="292"/>
      <c r="H7" s="292"/>
      <c r="I7" s="292"/>
      <c r="J7" s="292"/>
      <c r="K7" s="290"/>
    </row>
    <row r="8" s="1" customFormat="1" ht="12.75" customHeight="1">
      <c r="B8" s="293"/>
      <c r="C8" s="292"/>
      <c r="D8" s="292"/>
      <c r="E8" s="292"/>
      <c r="F8" s="292"/>
      <c r="G8" s="292"/>
      <c r="H8" s="292"/>
      <c r="I8" s="292"/>
      <c r="J8" s="292"/>
      <c r="K8" s="290"/>
    </row>
    <row r="9" s="1" customFormat="1" ht="15" customHeight="1">
      <c r="B9" s="293"/>
      <c r="C9" s="292" t="s">
        <v>617</v>
      </c>
      <c r="D9" s="292"/>
      <c r="E9" s="292"/>
      <c r="F9" s="292"/>
      <c r="G9" s="292"/>
      <c r="H9" s="292"/>
      <c r="I9" s="292"/>
      <c r="J9" s="292"/>
      <c r="K9" s="290"/>
    </row>
    <row r="10" s="1" customFormat="1" ht="15" customHeight="1">
      <c r="B10" s="293"/>
      <c r="C10" s="292"/>
      <c r="D10" s="292" t="s">
        <v>618</v>
      </c>
      <c r="E10" s="292"/>
      <c r="F10" s="292"/>
      <c r="G10" s="292"/>
      <c r="H10" s="292"/>
      <c r="I10" s="292"/>
      <c r="J10" s="292"/>
      <c r="K10" s="290"/>
    </row>
    <row r="11" s="1" customFormat="1" ht="15" customHeight="1">
      <c r="B11" s="293"/>
      <c r="C11" s="294"/>
      <c r="D11" s="292" t="s">
        <v>619</v>
      </c>
      <c r="E11" s="292"/>
      <c r="F11" s="292"/>
      <c r="G11" s="292"/>
      <c r="H11" s="292"/>
      <c r="I11" s="292"/>
      <c r="J11" s="292"/>
      <c r="K11" s="290"/>
    </row>
    <row r="12" s="1" customFormat="1" ht="15" customHeight="1">
      <c r="B12" s="293"/>
      <c r="C12" s="294"/>
      <c r="D12" s="292"/>
      <c r="E12" s="292"/>
      <c r="F12" s="292"/>
      <c r="G12" s="292"/>
      <c r="H12" s="292"/>
      <c r="I12" s="292"/>
      <c r="J12" s="292"/>
      <c r="K12" s="290"/>
    </row>
    <row r="13" s="1" customFormat="1" ht="15" customHeight="1">
      <c r="B13" s="293"/>
      <c r="C13" s="294"/>
      <c r="D13" s="295" t="s">
        <v>620</v>
      </c>
      <c r="E13" s="292"/>
      <c r="F13" s="292"/>
      <c r="G13" s="292"/>
      <c r="H13" s="292"/>
      <c r="I13" s="292"/>
      <c r="J13" s="292"/>
      <c r="K13" s="290"/>
    </row>
    <row r="14" s="1" customFormat="1" ht="12.75" customHeight="1">
      <c r="B14" s="293"/>
      <c r="C14" s="294"/>
      <c r="D14" s="294"/>
      <c r="E14" s="294"/>
      <c r="F14" s="294"/>
      <c r="G14" s="294"/>
      <c r="H14" s="294"/>
      <c r="I14" s="294"/>
      <c r="J14" s="294"/>
      <c r="K14" s="290"/>
    </row>
    <row r="15" s="1" customFormat="1" ht="15" customHeight="1">
      <c r="B15" s="293"/>
      <c r="C15" s="294"/>
      <c r="D15" s="292" t="s">
        <v>621</v>
      </c>
      <c r="E15" s="292"/>
      <c r="F15" s="292"/>
      <c r="G15" s="292"/>
      <c r="H15" s="292"/>
      <c r="I15" s="292"/>
      <c r="J15" s="292"/>
      <c r="K15" s="290"/>
    </row>
    <row r="16" s="1" customFormat="1" ht="15" customHeight="1">
      <c r="B16" s="293"/>
      <c r="C16" s="294"/>
      <c r="D16" s="292" t="s">
        <v>622</v>
      </c>
      <c r="E16" s="292"/>
      <c r="F16" s="292"/>
      <c r="G16" s="292"/>
      <c r="H16" s="292"/>
      <c r="I16" s="292"/>
      <c r="J16" s="292"/>
      <c r="K16" s="290"/>
    </row>
    <row r="17" s="1" customFormat="1" ht="15" customHeight="1">
      <c r="B17" s="293"/>
      <c r="C17" s="294"/>
      <c r="D17" s="292" t="s">
        <v>623</v>
      </c>
      <c r="E17" s="292"/>
      <c r="F17" s="292"/>
      <c r="G17" s="292"/>
      <c r="H17" s="292"/>
      <c r="I17" s="292"/>
      <c r="J17" s="292"/>
      <c r="K17" s="290"/>
    </row>
    <row r="18" s="1" customFormat="1" ht="15" customHeight="1">
      <c r="B18" s="293"/>
      <c r="C18" s="294"/>
      <c r="D18" s="294"/>
      <c r="E18" s="296" t="s">
        <v>79</v>
      </c>
      <c r="F18" s="292" t="s">
        <v>624</v>
      </c>
      <c r="G18" s="292"/>
      <c r="H18" s="292"/>
      <c r="I18" s="292"/>
      <c r="J18" s="292"/>
      <c r="K18" s="290"/>
    </row>
    <row r="19" s="1" customFormat="1" ht="15" customHeight="1">
      <c r="B19" s="293"/>
      <c r="C19" s="294"/>
      <c r="D19" s="294"/>
      <c r="E19" s="296" t="s">
        <v>625</v>
      </c>
      <c r="F19" s="292" t="s">
        <v>626</v>
      </c>
      <c r="G19" s="292"/>
      <c r="H19" s="292"/>
      <c r="I19" s="292"/>
      <c r="J19" s="292"/>
      <c r="K19" s="290"/>
    </row>
    <row r="20" s="1" customFormat="1" ht="15" customHeight="1">
      <c r="B20" s="293"/>
      <c r="C20" s="294"/>
      <c r="D20" s="294"/>
      <c r="E20" s="296" t="s">
        <v>627</v>
      </c>
      <c r="F20" s="292" t="s">
        <v>628</v>
      </c>
      <c r="G20" s="292"/>
      <c r="H20" s="292"/>
      <c r="I20" s="292"/>
      <c r="J20" s="292"/>
      <c r="K20" s="290"/>
    </row>
    <row r="21" s="1" customFormat="1" ht="15" customHeight="1">
      <c r="B21" s="293"/>
      <c r="C21" s="294"/>
      <c r="D21" s="294"/>
      <c r="E21" s="296" t="s">
        <v>629</v>
      </c>
      <c r="F21" s="292" t="s">
        <v>630</v>
      </c>
      <c r="G21" s="292"/>
      <c r="H21" s="292"/>
      <c r="I21" s="292"/>
      <c r="J21" s="292"/>
      <c r="K21" s="290"/>
    </row>
    <row r="22" s="1" customFormat="1" ht="15" customHeight="1">
      <c r="B22" s="293"/>
      <c r="C22" s="294"/>
      <c r="D22" s="294"/>
      <c r="E22" s="296" t="s">
        <v>180</v>
      </c>
      <c r="F22" s="292" t="s">
        <v>181</v>
      </c>
      <c r="G22" s="292"/>
      <c r="H22" s="292"/>
      <c r="I22" s="292"/>
      <c r="J22" s="292"/>
      <c r="K22" s="290"/>
    </row>
    <row r="23" s="1" customFormat="1" ht="15" customHeight="1">
      <c r="B23" s="293"/>
      <c r="C23" s="294"/>
      <c r="D23" s="294"/>
      <c r="E23" s="296" t="s">
        <v>631</v>
      </c>
      <c r="F23" s="292" t="s">
        <v>632</v>
      </c>
      <c r="G23" s="292"/>
      <c r="H23" s="292"/>
      <c r="I23" s="292"/>
      <c r="J23" s="292"/>
      <c r="K23" s="290"/>
    </row>
    <row r="24" s="1" customFormat="1" ht="12.75" customHeight="1">
      <c r="B24" s="293"/>
      <c r="C24" s="294"/>
      <c r="D24" s="294"/>
      <c r="E24" s="294"/>
      <c r="F24" s="294"/>
      <c r="G24" s="294"/>
      <c r="H24" s="294"/>
      <c r="I24" s="294"/>
      <c r="J24" s="294"/>
      <c r="K24" s="290"/>
    </row>
    <row r="25" s="1" customFormat="1" ht="15" customHeight="1">
      <c r="B25" s="293"/>
      <c r="C25" s="292" t="s">
        <v>633</v>
      </c>
      <c r="D25" s="292"/>
      <c r="E25" s="292"/>
      <c r="F25" s="292"/>
      <c r="G25" s="292"/>
      <c r="H25" s="292"/>
      <c r="I25" s="292"/>
      <c r="J25" s="292"/>
      <c r="K25" s="290"/>
    </row>
    <row r="26" s="1" customFormat="1" ht="15" customHeight="1">
      <c r="B26" s="293"/>
      <c r="C26" s="292" t="s">
        <v>634</v>
      </c>
      <c r="D26" s="292"/>
      <c r="E26" s="292"/>
      <c r="F26" s="292"/>
      <c r="G26" s="292"/>
      <c r="H26" s="292"/>
      <c r="I26" s="292"/>
      <c r="J26" s="292"/>
      <c r="K26" s="290"/>
    </row>
    <row r="27" s="1" customFormat="1" ht="15" customHeight="1">
      <c r="B27" s="293"/>
      <c r="C27" s="292"/>
      <c r="D27" s="292" t="s">
        <v>635</v>
      </c>
      <c r="E27" s="292"/>
      <c r="F27" s="292"/>
      <c r="G27" s="292"/>
      <c r="H27" s="292"/>
      <c r="I27" s="292"/>
      <c r="J27" s="292"/>
      <c r="K27" s="290"/>
    </row>
    <row r="28" s="1" customFormat="1" ht="15" customHeight="1">
      <c r="B28" s="293"/>
      <c r="C28" s="294"/>
      <c r="D28" s="292" t="s">
        <v>636</v>
      </c>
      <c r="E28" s="292"/>
      <c r="F28" s="292"/>
      <c r="G28" s="292"/>
      <c r="H28" s="292"/>
      <c r="I28" s="292"/>
      <c r="J28" s="292"/>
      <c r="K28" s="290"/>
    </row>
    <row r="29" s="1" customFormat="1" ht="12.75" customHeight="1">
      <c r="B29" s="293"/>
      <c r="C29" s="294"/>
      <c r="D29" s="294"/>
      <c r="E29" s="294"/>
      <c r="F29" s="294"/>
      <c r="G29" s="294"/>
      <c r="H29" s="294"/>
      <c r="I29" s="294"/>
      <c r="J29" s="294"/>
      <c r="K29" s="290"/>
    </row>
    <row r="30" s="1" customFormat="1" ht="15" customHeight="1">
      <c r="B30" s="293"/>
      <c r="C30" s="294"/>
      <c r="D30" s="292" t="s">
        <v>637</v>
      </c>
      <c r="E30" s="292"/>
      <c r="F30" s="292"/>
      <c r="G30" s="292"/>
      <c r="H30" s="292"/>
      <c r="I30" s="292"/>
      <c r="J30" s="292"/>
      <c r="K30" s="290"/>
    </row>
    <row r="31" s="1" customFormat="1" ht="15" customHeight="1">
      <c r="B31" s="293"/>
      <c r="C31" s="294"/>
      <c r="D31" s="292" t="s">
        <v>638</v>
      </c>
      <c r="E31" s="292"/>
      <c r="F31" s="292"/>
      <c r="G31" s="292"/>
      <c r="H31" s="292"/>
      <c r="I31" s="292"/>
      <c r="J31" s="292"/>
      <c r="K31" s="290"/>
    </row>
    <row r="32" s="1" customFormat="1" ht="12.75" customHeight="1">
      <c r="B32" s="293"/>
      <c r="C32" s="294"/>
      <c r="D32" s="294"/>
      <c r="E32" s="294"/>
      <c r="F32" s="294"/>
      <c r="G32" s="294"/>
      <c r="H32" s="294"/>
      <c r="I32" s="294"/>
      <c r="J32" s="294"/>
      <c r="K32" s="290"/>
    </row>
    <row r="33" s="1" customFormat="1" ht="15" customHeight="1">
      <c r="B33" s="293"/>
      <c r="C33" s="294"/>
      <c r="D33" s="292" t="s">
        <v>639</v>
      </c>
      <c r="E33" s="292"/>
      <c r="F33" s="292"/>
      <c r="G33" s="292"/>
      <c r="H33" s="292"/>
      <c r="I33" s="292"/>
      <c r="J33" s="292"/>
      <c r="K33" s="290"/>
    </row>
    <row r="34" s="1" customFormat="1" ht="15" customHeight="1">
      <c r="B34" s="293"/>
      <c r="C34" s="294"/>
      <c r="D34" s="292" t="s">
        <v>640</v>
      </c>
      <c r="E34" s="292"/>
      <c r="F34" s="292"/>
      <c r="G34" s="292"/>
      <c r="H34" s="292"/>
      <c r="I34" s="292"/>
      <c r="J34" s="292"/>
      <c r="K34" s="290"/>
    </row>
    <row r="35" s="1" customFormat="1" ht="15" customHeight="1">
      <c r="B35" s="293"/>
      <c r="C35" s="294"/>
      <c r="D35" s="292" t="s">
        <v>641</v>
      </c>
      <c r="E35" s="292"/>
      <c r="F35" s="292"/>
      <c r="G35" s="292"/>
      <c r="H35" s="292"/>
      <c r="I35" s="292"/>
      <c r="J35" s="292"/>
      <c r="K35" s="290"/>
    </row>
    <row r="36" s="1" customFormat="1" ht="15" customHeight="1">
      <c r="B36" s="293"/>
      <c r="C36" s="294"/>
      <c r="D36" s="292"/>
      <c r="E36" s="295" t="s">
        <v>110</v>
      </c>
      <c r="F36" s="292"/>
      <c r="G36" s="292" t="s">
        <v>642</v>
      </c>
      <c r="H36" s="292"/>
      <c r="I36" s="292"/>
      <c r="J36" s="292"/>
      <c r="K36" s="290"/>
    </row>
    <row r="37" s="1" customFormat="1" ht="30.75" customHeight="1">
      <c r="B37" s="293"/>
      <c r="C37" s="294"/>
      <c r="D37" s="292"/>
      <c r="E37" s="295" t="s">
        <v>643</v>
      </c>
      <c r="F37" s="292"/>
      <c r="G37" s="292" t="s">
        <v>644</v>
      </c>
      <c r="H37" s="292"/>
      <c r="I37" s="292"/>
      <c r="J37" s="292"/>
      <c r="K37" s="290"/>
    </row>
    <row r="38" s="1" customFormat="1" ht="15" customHeight="1">
      <c r="B38" s="293"/>
      <c r="C38" s="294"/>
      <c r="D38" s="292"/>
      <c r="E38" s="295" t="s">
        <v>53</v>
      </c>
      <c r="F38" s="292"/>
      <c r="G38" s="292" t="s">
        <v>645</v>
      </c>
      <c r="H38" s="292"/>
      <c r="I38" s="292"/>
      <c r="J38" s="292"/>
      <c r="K38" s="290"/>
    </row>
    <row r="39" s="1" customFormat="1" ht="15" customHeight="1">
      <c r="B39" s="293"/>
      <c r="C39" s="294"/>
      <c r="D39" s="292"/>
      <c r="E39" s="295" t="s">
        <v>54</v>
      </c>
      <c r="F39" s="292"/>
      <c r="G39" s="292" t="s">
        <v>646</v>
      </c>
      <c r="H39" s="292"/>
      <c r="I39" s="292"/>
      <c r="J39" s="292"/>
      <c r="K39" s="290"/>
    </row>
    <row r="40" s="1" customFormat="1" ht="15" customHeight="1">
      <c r="B40" s="293"/>
      <c r="C40" s="294"/>
      <c r="D40" s="292"/>
      <c r="E40" s="295" t="s">
        <v>111</v>
      </c>
      <c r="F40" s="292"/>
      <c r="G40" s="292" t="s">
        <v>647</v>
      </c>
      <c r="H40" s="292"/>
      <c r="I40" s="292"/>
      <c r="J40" s="292"/>
      <c r="K40" s="290"/>
    </row>
    <row r="41" s="1" customFormat="1" ht="15" customHeight="1">
      <c r="B41" s="293"/>
      <c r="C41" s="294"/>
      <c r="D41" s="292"/>
      <c r="E41" s="295" t="s">
        <v>112</v>
      </c>
      <c r="F41" s="292"/>
      <c r="G41" s="292" t="s">
        <v>648</v>
      </c>
      <c r="H41" s="292"/>
      <c r="I41" s="292"/>
      <c r="J41" s="292"/>
      <c r="K41" s="290"/>
    </row>
    <row r="42" s="1" customFormat="1" ht="15" customHeight="1">
      <c r="B42" s="293"/>
      <c r="C42" s="294"/>
      <c r="D42" s="292"/>
      <c r="E42" s="295" t="s">
        <v>649</v>
      </c>
      <c r="F42" s="292"/>
      <c r="G42" s="292" t="s">
        <v>650</v>
      </c>
      <c r="H42" s="292"/>
      <c r="I42" s="292"/>
      <c r="J42" s="292"/>
      <c r="K42" s="290"/>
    </row>
    <row r="43" s="1" customFormat="1" ht="15" customHeight="1">
      <c r="B43" s="293"/>
      <c r="C43" s="294"/>
      <c r="D43" s="292"/>
      <c r="E43" s="295"/>
      <c r="F43" s="292"/>
      <c r="G43" s="292" t="s">
        <v>651</v>
      </c>
      <c r="H43" s="292"/>
      <c r="I43" s="292"/>
      <c r="J43" s="292"/>
      <c r="K43" s="290"/>
    </row>
    <row r="44" s="1" customFormat="1" ht="15" customHeight="1">
      <c r="B44" s="293"/>
      <c r="C44" s="294"/>
      <c r="D44" s="292"/>
      <c r="E44" s="295" t="s">
        <v>652</v>
      </c>
      <c r="F44" s="292"/>
      <c r="G44" s="292" t="s">
        <v>653</v>
      </c>
      <c r="H44" s="292"/>
      <c r="I44" s="292"/>
      <c r="J44" s="292"/>
      <c r="K44" s="290"/>
    </row>
    <row r="45" s="1" customFormat="1" ht="15" customHeight="1">
      <c r="B45" s="293"/>
      <c r="C45" s="294"/>
      <c r="D45" s="292"/>
      <c r="E45" s="295" t="s">
        <v>114</v>
      </c>
      <c r="F45" s="292"/>
      <c r="G45" s="292" t="s">
        <v>654</v>
      </c>
      <c r="H45" s="292"/>
      <c r="I45" s="292"/>
      <c r="J45" s="292"/>
      <c r="K45" s="290"/>
    </row>
    <row r="46" s="1" customFormat="1" ht="12.75" customHeight="1">
      <c r="B46" s="293"/>
      <c r="C46" s="294"/>
      <c r="D46" s="292"/>
      <c r="E46" s="292"/>
      <c r="F46" s="292"/>
      <c r="G46" s="292"/>
      <c r="H46" s="292"/>
      <c r="I46" s="292"/>
      <c r="J46" s="292"/>
      <c r="K46" s="290"/>
    </row>
    <row r="47" s="1" customFormat="1" ht="15" customHeight="1">
      <c r="B47" s="293"/>
      <c r="C47" s="294"/>
      <c r="D47" s="292" t="s">
        <v>655</v>
      </c>
      <c r="E47" s="292"/>
      <c r="F47" s="292"/>
      <c r="G47" s="292"/>
      <c r="H47" s="292"/>
      <c r="I47" s="292"/>
      <c r="J47" s="292"/>
      <c r="K47" s="290"/>
    </row>
    <row r="48" s="1" customFormat="1" ht="15" customHeight="1">
      <c r="B48" s="293"/>
      <c r="C48" s="294"/>
      <c r="D48" s="294"/>
      <c r="E48" s="292" t="s">
        <v>656</v>
      </c>
      <c r="F48" s="292"/>
      <c r="G48" s="292"/>
      <c r="H48" s="292"/>
      <c r="I48" s="292"/>
      <c r="J48" s="292"/>
      <c r="K48" s="290"/>
    </row>
    <row r="49" s="1" customFormat="1" ht="15" customHeight="1">
      <c r="B49" s="293"/>
      <c r="C49" s="294"/>
      <c r="D49" s="294"/>
      <c r="E49" s="292" t="s">
        <v>657</v>
      </c>
      <c r="F49" s="292"/>
      <c r="G49" s="292"/>
      <c r="H49" s="292"/>
      <c r="I49" s="292"/>
      <c r="J49" s="292"/>
      <c r="K49" s="290"/>
    </row>
    <row r="50" s="1" customFormat="1" ht="15" customHeight="1">
      <c r="B50" s="293"/>
      <c r="C50" s="294"/>
      <c r="D50" s="294"/>
      <c r="E50" s="292" t="s">
        <v>658</v>
      </c>
      <c r="F50" s="292"/>
      <c r="G50" s="292"/>
      <c r="H50" s="292"/>
      <c r="I50" s="292"/>
      <c r="J50" s="292"/>
      <c r="K50" s="290"/>
    </row>
    <row r="51" s="1" customFormat="1" ht="15" customHeight="1">
      <c r="B51" s="293"/>
      <c r="C51" s="294"/>
      <c r="D51" s="292" t="s">
        <v>659</v>
      </c>
      <c r="E51" s="292"/>
      <c r="F51" s="292"/>
      <c r="G51" s="292"/>
      <c r="H51" s="292"/>
      <c r="I51" s="292"/>
      <c r="J51" s="292"/>
      <c r="K51" s="290"/>
    </row>
    <row r="52" s="1" customFormat="1" ht="25.5" customHeight="1">
      <c r="B52" s="288"/>
      <c r="C52" s="289" t="s">
        <v>660</v>
      </c>
      <c r="D52" s="289"/>
      <c r="E52" s="289"/>
      <c r="F52" s="289"/>
      <c r="G52" s="289"/>
      <c r="H52" s="289"/>
      <c r="I52" s="289"/>
      <c r="J52" s="289"/>
      <c r="K52" s="290"/>
    </row>
    <row r="53" s="1" customFormat="1" ht="5.25" customHeight="1">
      <c r="B53" s="288"/>
      <c r="C53" s="291"/>
      <c r="D53" s="291"/>
      <c r="E53" s="291"/>
      <c r="F53" s="291"/>
      <c r="G53" s="291"/>
      <c r="H53" s="291"/>
      <c r="I53" s="291"/>
      <c r="J53" s="291"/>
      <c r="K53" s="290"/>
    </row>
    <row r="54" s="1" customFormat="1" ht="15" customHeight="1">
      <c r="B54" s="288"/>
      <c r="C54" s="292" t="s">
        <v>661</v>
      </c>
      <c r="D54" s="292"/>
      <c r="E54" s="292"/>
      <c r="F54" s="292"/>
      <c r="G54" s="292"/>
      <c r="H54" s="292"/>
      <c r="I54" s="292"/>
      <c r="J54" s="292"/>
      <c r="K54" s="290"/>
    </row>
    <row r="55" s="1" customFormat="1" ht="15" customHeight="1">
      <c r="B55" s="288"/>
      <c r="C55" s="292" t="s">
        <v>662</v>
      </c>
      <c r="D55" s="292"/>
      <c r="E55" s="292"/>
      <c r="F55" s="292"/>
      <c r="G55" s="292"/>
      <c r="H55" s="292"/>
      <c r="I55" s="292"/>
      <c r="J55" s="292"/>
      <c r="K55" s="290"/>
    </row>
    <row r="56" s="1" customFormat="1" ht="12.75" customHeight="1">
      <c r="B56" s="288"/>
      <c r="C56" s="292"/>
      <c r="D56" s="292"/>
      <c r="E56" s="292"/>
      <c r="F56" s="292"/>
      <c r="G56" s="292"/>
      <c r="H56" s="292"/>
      <c r="I56" s="292"/>
      <c r="J56" s="292"/>
      <c r="K56" s="290"/>
    </row>
    <row r="57" s="1" customFormat="1" ht="15" customHeight="1">
      <c r="B57" s="288"/>
      <c r="C57" s="292" t="s">
        <v>663</v>
      </c>
      <c r="D57" s="292"/>
      <c r="E57" s="292"/>
      <c r="F57" s="292"/>
      <c r="G57" s="292"/>
      <c r="H57" s="292"/>
      <c r="I57" s="292"/>
      <c r="J57" s="292"/>
      <c r="K57" s="290"/>
    </row>
    <row r="58" s="1" customFormat="1" ht="15" customHeight="1">
      <c r="B58" s="288"/>
      <c r="C58" s="294"/>
      <c r="D58" s="292" t="s">
        <v>664</v>
      </c>
      <c r="E58" s="292"/>
      <c r="F58" s="292"/>
      <c r="G58" s="292"/>
      <c r="H58" s="292"/>
      <c r="I58" s="292"/>
      <c r="J58" s="292"/>
      <c r="K58" s="290"/>
    </row>
    <row r="59" s="1" customFormat="1" ht="15" customHeight="1">
      <c r="B59" s="288"/>
      <c r="C59" s="294"/>
      <c r="D59" s="292" t="s">
        <v>665</v>
      </c>
      <c r="E59" s="292"/>
      <c r="F59" s="292"/>
      <c r="G59" s="292"/>
      <c r="H59" s="292"/>
      <c r="I59" s="292"/>
      <c r="J59" s="292"/>
      <c r="K59" s="290"/>
    </row>
    <row r="60" s="1" customFormat="1" ht="15" customHeight="1">
      <c r="B60" s="288"/>
      <c r="C60" s="294"/>
      <c r="D60" s="292" t="s">
        <v>666</v>
      </c>
      <c r="E60" s="292"/>
      <c r="F60" s="292"/>
      <c r="G60" s="292"/>
      <c r="H60" s="292"/>
      <c r="I60" s="292"/>
      <c r="J60" s="292"/>
      <c r="K60" s="290"/>
    </row>
    <row r="61" s="1" customFormat="1" ht="15" customHeight="1">
      <c r="B61" s="288"/>
      <c r="C61" s="294"/>
      <c r="D61" s="292" t="s">
        <v>667</v>
      </c>
      <c r="E61" s="292"/>
      <c r="F61" s="292"/>
      <c r="G61" s="292"/>
      <c r="H61" s="292"/>
      <c r="I61" s="292"/>
      <c r="J61" s="292"/>
      <c r="K61" s="290"/>
    </row>
    <row r="62" s="1" customFormat="1" ht="15" customHeight="1">
      <c r="B62" s="288"/>
      <c r="C62" s="294"/>
      <c r="D62" s="297" t="s">
        <v>668</v>
      </c>
      <c r="E62" s="297"/>
      <c r="F62" s="297"/>
      <c r="G62" s="297"/>
      <c r="H62" s="297"/>
      <c r="I62" s="297"/>
      <c r="J62" s="297"/>
      <c r="K62" s="290"/>
    </row>
    <row r="63" s="1" customFormat="1" ht="15" customHeight="1">
      <c r="B63" s="288"/>
      <c r="C63" s="294"/>
      <c r="D63" s="292" t="s">
        <v>669</v>
      </c>
      <c r="E63" s="292"/>
      <c r="F63" s="292"/>
      <c r="G63" s="292"/>
      <c r="H63" s="292"/>
      <c r="I63" s="292"/>
      <c r="J63" s="292"/>
      <c r="K63" s="290"/>
    </row>
    <row r="64" s="1" customFormat="1" ht="12.75" customHeight="1">
      <c r="B64" s="288"/>
      <c r="C64" s="294"/>
      <c r="D64" s="294"/>
      <c r="E64" s="298"/>
      <c r="F64" s="294"/>
      <c r="G64" s="294"/>
      <c r="H64" s="294"/>
      <c r="I64" s="294"/>
      <c r="J64" s="294"/>
      <c r="K64" s="290"/>
    </row>
    <row r="65" s="1" customFormat="1" ht="15" customHeight="1">
      <c r="B65" s="288"/>
      <c r="C65" s="294"/>
      <c r="D65" s="292" t="s">
        <v>670</v>
      </c>
      <c r="E65" s="292"/>
      <c r="F65" s="292"/>
      <c r="G65" s="292"/>
      <c r="H65" s="292"/>
      <c r="I65" s="292"/>
      <c r="J65" s="292"/>
      <c r="K65" s="290"/>
    </row>
    <row r="66" s="1" customFormat="1" ht="15" customHeight="1">
      <c r="B66" s="288"/>
      <c r="C66" s="294"/>
      <c r="D66" s="297" t="s">
        <v>671</v>
      </c>
      <c r="E66" s="297"/>
      <c r="F66" s="297"/>
      <c r="G66" s="297"/>
      <c r="H66" s="297"/>
      <c r="I66" s="297"/>
      <c r="J66" s="297"/>
      <c r="K66" s="290"/>
    </row>
    <row r="67" s="1" customFormat="1" ht="15" customHeight="1">
      <c r="B67" s="288"/>
      <c r="C67" s="294"/>
      <c r="D67" s="292" t="s">
        <v>672</v>
      </c>
      <c r="E67" s="292"/>
      <c r="F67" s="292"/>
      <c r="G67" s="292"/>
      <c r="H67" s="292"/>
      <c r="I67" s="292"/>
      <c r="J67" s="292"/>
      <c r="K67" s="290"/>
    </row>
    <row r="68" s="1" customFormat="1" ht="15" customHeight="1">
      <c r="B68" s="288"/>
      <c r="C68" s="294"/>
      <c r="D68" s="292" t="s">
        <v>673</v>
      </c>
      <c r="E68" s="292"/>
      <c r="F68" s="292"/>
      <c r="G68" s="292"/>
      <c r="H68" s="292"/>
      <c r="I68" s="292"/>
      <c r="J68" s="292"/>
      <c r="K68" s="290"/>
    </row>
    <row r="69" s="1" customFormat="1" ht="15" customHeight="1">
      <c r="B69" s="288"/>
      <c r="C69" s="294"/>
      <c r="D69" s="292" t="s">
        <v>674</v>
      </c>
      <c r="E69" s="292"/>
      <c r="F69" s="292"/>
      <c r="G69" s="292"/>
      <c r="H69" s="292"/>
      <c r="I69" s="292"/>
      <c r="J69" s="292"/>
      <c r="K69" s="290"/>
    </row>
    <row r="70" s="1" customFormat="1" ht="15" customHeight="1">
      <c r="B70" s="288"/>
      <c r="C70" s="294"/>
      <c r="D70" s="292" t="s">
        <v>675</v>
      </c>
      <c r="E70" s="292"/>
      <c r="F70" s="292"/>
      <c r="G70" s="292"/>
      <c r="H70" s="292"/>
      <c r="I70" s="292"/>
      <c r="J70" s="292"/>
      <c r="K70" s="290"/>
    </row>
    <row r="71" s="1" customFormat="1" ht="12.75" customHeight="1">
      <c r="B71" s="299"/>
      <c r="C71" s="300"/>
      <c r="D71" s="300"/>
      <c r="E71" s="300"/>
      <c r="F71" s="300"/>
      <c r="G71" s="300"/>
      <c r="H71" s="300"/>
      <c r="I71" s="300"/>
      <c r="J71" s="300"/>
      <c r="K71" s="301"/>
    </row>
    <row r="72" s="1" customFormat="1" ht="18.75" customHeight="1">
      <c r="B72" s="302"/>
      <c r="C72" s="302"/>
      <c r="D72" s="302"/>
      <c r="E72" s="302"/>
      <c r="F72" s="302"/>
      <c r="G72" s="302"/>
      <c r="H72" s="302"/>
      <c r="I72" s="302"/>
      <c r="J72" s="302"/>
      <c r="K72" s="303"/>
    </row>
    <row r="73" s="1" customFormat="1" ht="18.75" customHeight="1">
      <c r="B73" s="303"/>
      <c r="C73" s="303"/>
      <c r="D73" s="303"/>
      <c r="E73" s="303"/>
      <c r="F73" s="303"/>
      <c r="G73" s="303"/>
      <c r="H73" s="303"/>
      <c r="I73" s="303"/>
      <c r="J73" s="303"/>
      <c r="K73" s="303"/>
    </row>
    <row r="74" s="1" customFormat="1" ht="7.5" customHeight="1">
      <c r="B74" s="304"/>
      <c r="C74" s="305"/>
      <c r="D74" s="305"/>
      <c r="E74" s="305"/>
      <c r="F74" s="305"/>
      <c r="G74" s="305"/>
      <c r="H74" s="305"/>
      <c r="I74" s="305"/>
      <c r="J74" s="305"/>
      <c r="K74" s="306"/>
    </row>
    <row r="75" s="1" customFormat="1" ht="45" customHeight="1">
      <c r="B75" s="307"/>
      <c r="C75" s="308" t="s">
        <v>676</v>
      </c>
      <c r="D75" s="308"/>
      <c r="E75" s="308"/>
      <c r="F75" s="308"/>
      <c r="G75" s="308"/>
      <c r="H75" s="308"/>
      <c r="I75" s="308"/>
      <c r="J75" s="308"/>
      <c r="K75" s="309"/>
    </row>
    <row r="76" s="1" customFormat="1" ht="17.25" customHeight="1">
      <c r="B76" s="307"/>
      <c r="C76" s="310" t="s">
        <v>677</v>
      </c>
      <c r="D76" s="310"/>
      <c r="E76" s="310"/>
      <c r="F76" s="310" t="s">
        <v>678</v>
      </c>
      <c r="G76" s="311"/>
      <c r="H76" s="310" t="s">
        <v>54</v>
      </c>
      <c r="I76" s="310" t="s">
        <v>57</v>
      </c>
      <c r="J76" s="310" t="s">
        <v>679</v>
      </c>
      <c r="K76" s="309"/>
    </row>
    <row r="77" s="1" customFormat="1" ht="17.25" customHeight="1">
      <c r="B77" s="307"/>
      <c r="C77" s="312" t="s">
        <v>680</v>
      </c>
      <c r="D77" s="312"/>
      <c r="E77" s="312"/>
      <c r="F77" s="313" t="s">
        <v>681</v>
      </c>
      <c r="G77" s="314"/>
      <c r="H77" s="312"/>
      <c r="I77" s="312"/>
      <c r="J77" s="312" t="s">
        <v>682</v>
      </c>
      <c r="K77" s="309"/>
    </row>
    <row r="78" s="1" customFormat="1" ht="5.25" customHeight="1">
      <c r="B78" s="307"/>
      <c r="C78" s="315"/>
      <c r="D78" s="315"/>
      <c r="E78" s="315"/>
      <c r="F78" s="315"/>
      <c r="G78" s="316"/>
      <c r="H78" s="315"/>
      <c r="I78" s="315"/>
      <c r="J78" s="315"/>
      <c r="K78" s="309"/>
    </row>
    <row r="79" s="1" customFormat="1" ht="15" customHeight="1">
      <c r="B79" s="307"/>
      <c r="C79" s="295" t="s">
        <v>53</v>
      </c>
      <c r="D79" s="317"/>
      <c r="E79" s="317"/>
      <c r="F79" s="318" t="s">
        <v>683</v>
      </c>
      <c r="G79" s="319"/>
      <c r="H79" s="295" t="s">
        <v>684</v>
      </c>
      <c r="I79" s="295" t="s">
        <v>685</v>
      </c>
      <c r="J79" s="295">
        <v>20</v>
      </c>
      <c r="K79" s="309"/>
    </row>
    <row r="80" s="1" customFormat="1" ht="15" customHeight="1">
      <c r="B80" s="307"/>
      <c r="C80" s="295" t="s">
        <v>686</v>
      </c>
      <c r="D80" s="295"/>
      <c r="E80" s="295"/>
      <c r="F80" s="318" t="s">
        <v>683</v>
      </c>
      <c r="G80" s="319"/>
      <c r="H80" s="295" t="s">
        <v>687</v>
      </c>
      <c r="I80" s="295" t="s">
        <v>685</v>
      </c>
      <c r="J80" s="295">
        <v>120</v>
      </c>
      <c r="K80" s="309"/>
    </row>
    <row r="81" s="1" customFormat="1" ht="15" customHeight="1">
      <c r="B81" s="320"/>
      <c r="C81" s="295" t="s">
        <v>688</v>
      </c>
      <c r="D81" s="295"/>
      <c r="E81" s="295"/>
      <c r="F81" s="318" t="s">
        <v>689</v>
      </c>
      <c r="G81" s="319"/>
      <c r="H81" s="295" t="s">
        <v>690</v>
      </c>
      <c r="I81" s="295" t="s">
        <v>685</v>
      </c>
      <c r="J81" s="295">
        <v>50</v>
      </c>
      <c r="K81" s="309"/>
    </row>
    <row r="82" s="1" customFormat="1" ht="15" customHeight="1">
      <c r="B82" s="320"/>
      <c r="C82" s="295" t="s">
        <v>691</v>
      </c>
      <c r="D82" s="295"/>
      <c r="E82" s="295"/>
      <c r="F82" s="318" t="s">
        <v>683</v>
      </c>
      <c r="G82" s="319"/>
      <c r="H82" s="295" t="s">
        <v>692</v>
      </c>
      <c r="I82" s="295" t="s">
        <v>693</v>
      </c>
      <c r="J82" s="295"/>
      <c r="K82" s="309"/>
    </row>
    <row r="83" s="1" customFormat="1" ht="15" customHeight="1">
      <c r="B83" s="320"/>
      <c r="C83" s="321" t="s">
        <v>694</v>
      </c>
      <c r="D83" s="321"/>
      <c r="E83" s="321"/>
      <c r="F83" s="322" t="s">
        <v>689</v>
      </c>
      <c r="G83" s="321"/>
      <c r="H83" s="321" t="s">
        <v>695</v>
      </c>
      <c r="I83" s="321" t="s">
        <v>685</v>
      </c>
      <c r="J83" s="321">
        <v>15</v>
      </c>
      <c r="K83" s="309"/>
    </row>
    <row r="84" s="1" customFormat="1" ht="15" customHeight="1">
      <c r="B84" s="320"/>
      <c r="C84" s="321" t="s">
        <v>696</v>
      </c>
      <c r="D84" s="321"/>
      <c r="E84" s="321"/>
      <c r="F84" s="322" t="s">
        <v>689</v>
      </c>
      <c r="G84" s="321"/>
      <c r="H84" s="321" t="s">
        <v>697</v>
      </c>
      <c r="I84" s="321" t="s">
        <v>685</v>
      </c>
      <c r="J84" s="321">
        <v>15</v>
      </c>
      <c r="K84" s="309"/>
    </row>
    <row r="85" s="1" customFormat="1" ht="15" customHeight="1">
      <c r="B85" s="320"/>
      <c r="C85" s="321" t="s">
        <v>698</v>
      </c>
      <c r="D85" s="321"/>
      <c r="E85" s="321"/>
      <c r="F85" s="322" t="s">
        <v>689</v>
      </c>
      <c r="G85" s="321"/>
      <c r="H85" s="321" t="s">
        <v>699</v>
      </c>
      <c r="I85" s="321" t="s">
        <v>685</v>
      </c>
      <c r="J85" s="321">
        <v>20</v>
      </c>
      <c r="K85" s="309"/>
    </row>
    <row r="86" s="1" customFormat="1" ht="15" customHeight="1">
      <c r="B86" s="320"/>
      <c r="C86" s="321" t="s">
        <v>700</v>
      </c>
      <c r="D86" s="321"/>
      <c r="E86" s="321"/>
      <c r="F86" s="322" t="s">
        <v>689</v>
      </c>
      <c r="G86" s="321"/>
      <c r="H86" s="321" t="s">
        <v>701</v>
      </c>
      <c r="I86" s="321" t="s">
        <v>685</v>
      </c>
      <c r="J86" s="321">
        <v>20</v>
      </c>
      <c r="K86" s="309"/>
    </row>
    <row r="87" s="1" customFormat="1" ht="15" customHeight="1">
      <c r="B87" s="320"/>
      <c r="C87" s="295" t="s">
        <v>702</v>
      </c>
      <c r="D87" s="295"/>
      <c r="E87" s="295"/>
      <c r="F87" s="318" t="s">
        <v>689</v>
      </c>
      <c r="G87" s="319"/>
      <c r="H87" s="295" t="s">
        <v>703</v>
      </c>
      <c r="I87" s="295" t="s">
        <v>685</v>
      </c>
      <c r="J87" s="295">
        <v>50</v>
      </c>
      <c r="K87" s="309"/>
    </row>
    <row r="88" s="1" customFormat="1" ht="15" customHeight="1">
      <c r="B88" s="320"/>
      <c r="C88" s="295" t="s">
        <v>704</v>
      </c>
      <c r="D88" s="295"/>
      <c r="E88" s="295"/>
      <c r="F88" s="318" t="s">
        <v>689</v>
      </c>
      <c r="G88" s="319"/>
      <c r="H88" s="295" t="s">
        <v>705</v>
      </c>
      <c r="I88" s="295" t="s">
        <v>685</v>
      </c>
      <c r="J88" s="295">
        <v>20</v>
      </c>
      <c r="K88" s="309"/>
    </row>
    <row r="89" s="1" customFormat="1" ht="15" customHeight="1">
      <c r="B89" s="320"/>
      <c r="C89" s="295" t="s">
        <v>706</v>
      </c>
      <c r="D89" s="295"/>
      <c r="E89" s="295"/>
      <c r="F89" s="318" t="s">
        <v>689</v>
      </c>
      <c r="G89" s="319"/>
      <c r="H89" s="295" t="s">
        <v>707</v>
      </c>
      <c r="I89" s="295" t="s">
        <v>685</v>
      </c>
      <c r="J89" s="295">
        <v>20</v>
      </c>
      <c r="K89" s="309"/>
    </row>
    <row r="90" s="1" customFormat="1" ht="15" customHeight="1">
      <c r="B90" s="320"/>
      <c r="C90" s="295" t="s">
        <v>708</v>
      </c>
      <c r="D90" s="295"/>
      <c r="E90" s="295"/>
      <c r="F90" s="318" t="s">
        <v>689</v>
      </c>
      <c r="G90" s="319"/>
      <c r="H90" s="295" t="s">
        <v>709</v>
      </c>
      <c r="I90" s="295" t="s">
        <v>685</v>
      </c>
      <c r="J90" s="295">
        <v>50</v>
      </c>
      <c r="K90" s="309"/>
    </row>
    <row r="91" s="1" customFormat="1" ht="15" customHeight="1">
      <c r="B91" s="320"/>
      <c r="C91" s="295" t="s">
        <v>710</v>
      </c>
      <c r="D91" s="295"/>
      <c r="E91" s="295"/>
      <c r="F91" s="318" t="s">
        <v>689</v>
      </c>
      <c r="G91" s="319"/>
      <c r="H91" s="295" t="s">
        <v>710</v>
      </c>
      <c r="I91" s="295" t="s">
        <v>685</v>
      </c>
      <c r="J91" s="295">
        <v>50</v>
      </c>
      <c r="K91" s="309"/>
    </row>
    <row r="92" s="1" customFormat="1" ht="15" customHeight="1">
      <c r="B92" s="320"/>
      <c r="C92" s="295" t="s">
        <v>711</v>
      </c>
      <c r="D92" s="295"/>
      <c r="E92" s="295"/>
      <c r="F92" s="318" t="s">
        <v>689</v>
      </c>
      <c r="G92" s="319"/>
      <c r="H92" s="295" t="s">
        <v>712</v>
      </c>
      <c r="I92" s="295" t="s">
        <v>685</v>
      </c>
      <c r="J92" s="295">
        <v>255</v>
      </c>
      <c r="K92" s="309"/>
    </row>
    <row r="93" s="1" customFormat="1" ht="15" customHeight="1">
      <c r="B93" s="320"/>
      <c r="C93" s="295" t="s">
        <v>713</v>
      </c>
      <c r="D93" s="295"/>
      <c r="E93" s="295"/>
      <c r="F93" s="318" t="s">
        <v>683</v>
      </c>
      <c r="G93" s="319"/>
      <c r="H93" s="295" t="s">
        <v>714</v>
      </c>
      <c r="I93" s="295" t="s">
        <v>715</v>
      </c>
      <c r="J93" s="295"/>
      <c r="K93" s="309"/>
    </row>
    <row r="94" s="1" customFormat="1" ht="15" customHeight="1">
      <c r="B94" s="320"/>
      <c r="C94" s="295" t="s">
        <v>716</v>
      </c>
      <c r="D94" s="295"/>
      <c r="E94" s="295"/>
      <c r="F94" s="318" t="s">
        <v>683</v>
      </c>
      <c r="G94" s="319"/>
      <c r="H94" s="295" t="s">
        <v>717</v>
      </c>
      <c r="I94" s="295" t="s">
        <v>718</v>
      </c>
      <c r="J94" s="295"/>
      <c r="K94" s="309"/>
    </row>
    <row r="95" s="1" customFormat="1" ht="15" customHeight="1">
      <c r="B95" s="320"/>
      <c r="C95" s="295" t="s">
        <v>719</v>
      </c>
      <c r="D95" s="295"/>
      <c r="E95" s="295"/>
      <c r="F95" s="318" t="s">
        <v>683</v>
      </c>
      <c r="G95" s="319"/>
      <c r="H95" s="295" t="s">
        <v>719</v>
      </c>
      <c r="I95" s="295" t="s">
        <v>718</v>
      </c>
      <c r="J95" s="295"/>
      <c r="K95" s="309"/>
    </row>
    <row r="96" s="1" customFormat="1" ht="15" customHeight="1">
      <c r="B96" s="320"/>
      <c r="C96" s="295" t="s">
        <v>38</v>
      </c>
      <c r="D96" s="295"/>
      <c r="E96" s="295"/>
      <c r="F96" s="318" t="s">
        <v>683</v>
      </c>
      <c r="G96" s="319"/>
      <c r="H96" s="295" t="s">
        <v>720</v>
      </c>
      <c r="I96" s="295" t="s">
        <v>718</v>
      </c>
      <c r="J96" s="295"/>
      <c r="K96" s="309"/>
    </row>
    <row r="97" s="1" customFormat="1" ht="15" customHeight="1">
      <c r="B97" s="320"/>
      <c r="C97" s="295" t="s">
        <v>48</v>
      </c>
      <c r="D97" s="295"/>
      <c r="E97" s="295"/>
      <c r="F97" s="318" t="s">
        <v>683</v>
      </c>
      <c r="G97" s="319"/>
      <c r="H97" s="295" t="s">
        <v>721</v>
      </c>
      <c r="I97" s="295" t="s">
        <v>718</v>
      </c>
      <c r="J97" s="295"/>
      <c r="K97" s="309"/>
    </row>
    <row r="98" s="1" customFormat="1" ht="15" customHeight="1">
      <c r="B98" s="323"/>
      <c r="C98" s="324"/>
      <c r="D98" s="324"/>
      <c r="E98" s="324"/>
      <c r="F98" s="324"/>
      <c r="G98" s="324"/>
      <c r="H98" s="324"/>
      <c r="I98" s="324"/>
      <c r="J98" s="324"/>
      <c r="K98" s="325"/>
    </row>
    <row r="99" s="1" customFormat="1" ht="18.75" customHeight="1">
      <c r="B99" s="326"/>
      <c r="C99" s="327"/>
      <c r="D99" s="327"/>
      <c r="E99" s="327"/>
      <c r="F99" s="327"/>
      <c r="G99" s="327"/>
      <c r="H99" s="327"/>
      <c r="I99" s="327"/>
      <c r="J99" s="327"/>
      <c r="K99" s="326"/>
    </row>
    <row r="100" s="1" customFormat="1" ht="18.75" customHeight="1">
      <c r="B100" s="303"/>
      <c r="C100" s="303"/>
      <c r="D100" s="303"/>
      <c r="E100" s="303"/>
      <c r="F100" s="303"/>
      <c r="G100" s="303"/>
      <c r="H100" s="303"/>
      <c r="I100" s="303"/>
      <c r="J100" s="303"/>
      <c r="K100" s="303"/>
    </row>
    <row r="101" s="1" customFormat="1" ht="7.5" customHeight="1">
      <c r="B101" s="304"/>
      <c r="C101" s="305"/>
      <c r="D101" s="305"/>
      <c r="E101" s="305"/>
      <c r="F101" s="305"/>
      <c r="G101" s="305"/>
      <c r="H101" s="305"/>
      <c r="I101" s="305"/>
      <c r="J101" s="305"/>
      <c r="K101" s="306"/>
    </row>
    <row r="102" s="1" customFormat="1" ht="45" customHeight="1">
      <c r="B102" s="307"/>
      <c r="C102" s="308" t="s">
        <v>722</v>
      </c>
      <c r="D102" s="308"/>
      <c r="E102" s="308"/>
      <c r="F102" s="308"/>
      <c r="G102" s="308"/>
      <c r="H102" s="308"/>
      <c r="I102" s="308"/>
      <c r="J102" s="308"/>
      <c r="K102" s="309"/>
    </row>
    <row r="103" s="1" customFormat="1" ht="17.25" customHeight="1">
      <c r="B103" s="307"/>
      <c r="C103" s="310" t="s">
        <v>677</v>
      </c>
      <c r="D103" s="310"/>
      <c r="E103" s="310"/>
      <c r="F103" s="310" t="s">
        <v>678</v>
      </c>
      <c r="G103" s="311"/>
      <c r="H103" s="310" t="s">
        <v>54</v>
      </c>
      <c r="I103" s="310" t="s">
        <v>57</v>
      </c>
      <c r="J103" s="310" t="s">
        <v>679</v>
      </c>
      <c r="K103" s="309"/>
    </row>
    <row r="104" s="1" customFormat="1" ht="17.25" customHeight="1">
      <c r="B104" s="307"/>
      <c r="C104" s="312" t="s">
        <v>680</v>
      </c>
      <c r="D104" s="312"/>
      <c r="E104" s="312"/>
      <c r="F104" s="313" t="s">
        <v>681</v>
      </c>
      <c r="G104" s="314"/>
      <c r="H104" s="312"/>
      <c r="I104" s="312"/>
      <c r="J104" s="312" t="s">
        <v>682</v>
      </c>
      <c r="K104" s="309"/>
    </row>
    <row r="105" s="1" customFormat="1" ht="5.25" customHeight="1">
      <c r="B105" s="307"/>
      <c r="C105" s="310"/>
      <c r="D105" s="310"/>
      <c r="E105" s="310"/>
      <c r="F105" s="310"/>
      <c r="G105" s="328"/>
      <c r="H105" s="310"/>
      <c r="I105" s="310"/>
      <c r="J105" s="310"/>
      <c r="K105" s="309"/>
    </row>
    <row r="106" s="1" customFormat="1" ht="15" customHeight="1">
      <c r="B106" s="307"/>
      <c r="C106" s="295" t="s">
        <v>53</v>
      </c>
      <c r="D106" s="317"/>
      <c r="E106" s="317"/>
      <c r="F106" s="318" t="s">
        <v>683</v>
      </c>
      <c r="G106" s="295"/>
      <c r="H106" s="295" t="s">
        <v>723</v>
      </c>
      <c r="I106" s="295" t="s">
        <v>685</v>
      </c>
      <c r="J106" s="295">
        <v>20</v>
      </c>
      <c r="K106" s="309"/>
    </row>
    <row r="107" s="1" customFormat="1" ht="15" customHeight="1">
      <c r="B107" s="307"/>
      <c r="C107" s="295" t="s">
        <v>686</v>
      </c>
      <c r="D107" s="295"/>
      <c r="E107" s="295"/>
      <c r="F107" s="318" t="s">
        <v>683</v>
      </c>
      <c r="G107" s="295"/>
      <c r="H107" s="295" t="s">
        <v>723</v>
      </c>
      <c r="I107" s="295" t="s">
        <v>685</v>
      </c>
      <c r="J107" s="295">
        <v>120</v>
      </c>
      <c r="K107" s="309"/>
    </row>
    <row r="108" s="1" customFormat="1" ht="15" customHeight="1">
      <c r="B108" s="320"/>
      <c r="C108" s="295" t="s">
        <v>688</v>
      </c>
      <c r="D108" s="295"/>
      <c r="E108" s="295"/>
      <c r="F108" s="318" t="s">
        <v>689</v>
      </c>
      <c r="G108" s="295"/>
      <c r="H108" s="295" t="s">
        <v>723</v>
      </c>
      <c r="I108" s="295" t="s">
        <v>685</v>
      </c>
      <c r="J108" s="295">
        <v>50</v>
      </c>
      <c r="K108" s="309"/>
    </row>
    <row r="109" s="1" customFormat="1" ht="15" customHeight="1">
      <c r="B109" s="320"/>
      <c r="C109" s="295" t="s">
        <v>691</v>
      </c>
      <c r="D109" s="295"/>
      <c r="E109" s="295"/>
      <c r="F109" s="318" t="s">
        <v>683</v>
      </c>
      <c r="G109" s="295"/>
      <c r="H109" s="295" t="s">
        <v>723</v>
      </c>
      <c r="I109" s="295" t="s">
        <v>693</v>
      </c>
      <c r="J109" s="295"/>
      <c r="K109" s="309"/>
    </row>
    <row r="110" s="1" customFormat="1" ht="15" customHeight="1">
      <c r="B110" s="320"/>
      <c r="C110" s="295" t="s">
        <v>702</v>
      </c>
      <c r="D110" s="295"/>
      <c r="E110" s="295"/>
      <c r="F110" s="318" t="s">
        <v>689</v>
      </c>
      <c r="G110" s="295"/>
      <c r="H110" s="295" t="s">
        <v>723</v>
      </c>
      <c r="I110" s="295" t="s">
        <v>685</v>
      </c>
      <c r="J110" s="295">
        <v>50</v>
      </c>
      <c r="K110" s="309"/>
    </row>
    <row r="111" s="1" customFormat="1" ht="15" customHeight="1">
      <c r="B111" s="320"/>
      <c r="C111" s="295" t="s">
        <v>710</v>
      </c>
      <c r="D111" s="295"/>
      <c r="E111" s="295"/>
      <c r="F111" s="318" t="s">
        <v>689</v>
      </c>
      <c r="G111" s="295"/>
      <c r="H111" s="295" t="s">
        <v>723</v>
      </c>
      <c r="I111" s="295" t="s">
        <v>685</v>
      </c>
      <c r="J111" s="295">
        <v>50</v>
      </c>
      <c r="K111" s="309"/>
    </row>
    <row r="112" s="1" customFormat="1" ht="15" customHeight="1">
      <c r="B112" s="320"/>
      <c r="C112" s="295" t="s">
        <v>708</v>
      </c>
      <c r="D112" s="295"/>
      <c r="E112" s="295"/>
      <c r="F112" s="318" t="s">
        <v>689</v>
      </c>
      <c r="G112" s="295"/>
      <c r="H112" s="295" t="s">
        <v>723</v>
      </c>
      <c r="I112" s="295" t="s">
        <v>685</v>
      </c>
      <c r="J112" s="295">
        <v>50</v>
      </c>
      <c r="K112" s="309"/>
    </row>
    <row r="113" s="1" customFormat="1" ht="15" customHeight="1">
      <c r="B113" s="320"/>
      <c r="C113" s="295" t="s">
        <v>53</v>
      </c>
      <c r="D113" s="295"/>
      <c r="E113" s="295"/>
      <c r="F113" s="318" t="s">
        <v>683</v>
      </c>
      <c r="G113" s="295"/>
      <c r="H113" s="295" t="s">
        <v>724</v>
      </c>
      <c r="I113" s="295" t="s">
        <v>685</v>
      </c>
      <c r="J113" s="295">
        <v>20</v>
      </c>
      <c r="K113" s="309"/>
    </row>
    <row r="114" s="1" customFormat="1" ht="15" customHeight="1">
      <c r="B114" s="320"/>
      <c r="C114" s="295" t="s">
        <v>725</v>
      </c>
      <c r="D114" s="295"/>
      <c r="E114" s="295"/>
      <c r="F114" s="318" t="s">
        <v>683</v>
      </c>
      <c r="G114" s="295"/>
      <c r="H114" s="295" t="s">
        <v>726</v>
      </c>
      <c r="I114" s="295" t="s">
        <v>685</v>
      </c>
      <c r="J114" s="295">
        <v>120</v>
      </c>
      <c r="K114" s="309"/>
    </row>
    <row r="115" s="1" customFormat="1" ht="15" customHeight="1">
      <c r="B115" s="320"/>
      <c r="C115" s="295" t="s">
        <v>38</v>
      </c>
      <c r="D115" s="295"/>
      <c r="E115" s="295"/>
      <c r="F115" s="318" t="s">
        <v>683</v>
      </c>
      <c r="G115" s="295"/>
      <c r="H115" s="295" t="s">
        <v>727</v>
      </c>
      <c r="I115" s="295" t="s">
        <v>718</v>
      </c>
      <c r="J115" s="295"/>
      <c r="K115" s="309"/>
    </row>
    <row r="116" s="1" customFormat="1" ht="15" customHeight="1">
      <c r="B116" s="320"/>
      <c r="C116" s="295" t="s">
        <v>48</v>
      </c>
      <c r="D116" s="295"/>
      <c r="E116" s="295"/>
      <c r="F116" s="318" t="s">
        <v>683</v>
      </c>
      <c r="G116" s="295"/>
      <c r="H116" s="295" t="s">
        <v>728</v>
      </c>
      <c r="I116" s="295" t="s">
        <v>718</v>
      </c>
      <c r="J116" s="295"/>
      <c r="K116" s="309"/>
    </row>
    <row r="117" s="1" customFormat="1" ht="15" customHeight="1">
      <c r="B117" s="320"/>
      <c r="C117" s="295" t="s">
        <v>57</v>
      </c>
      <c r="D117" s="295"/>
      <c r="E117" s="295"/>
      <c r="F117" s="318" t="s">
        <v>683</v>
      </c>
      <c r="G117" s="295"/>
      <c r="H117" s="295" t="s">
        <v>729</v>
      </c>
      <c r="I117" s="295" t="s">
        <v>730</v>
      </c>
      <c r="J117" s="295"/>
      <c r="K117" s="309"/>
    </row>
    <row r="118" s="1" customFormat="1" ht="15" customHeight="1">
      <c r="B118" s="323"/>
      <c r="C118" s="329"/>
      <c r="D118" s="329"/>
      <c r="E118" s="329"/>
      <c r="F118" s="329"/>
      <c r="G118" s="329"/>
      <c r="H118" s="329"/>
      <c r="I118" s="329"/>
      <c r="J118" s="329"/>
      <c r="K118" s="325"/>
    </row>
    <row r="119" s="1" customFormat="1" ht="18.75" customHeight="1">
      <c r="B119" s="330"/>
      <c r="C119" s="331"/>
      <c r="D119" s="331"/>
      <c r="E119" s="331"/>
      <c r="F119" s="332"/>
      <c r="G119" s="331"/>
      <c r="H119" s="331"/>
      <c r="I119" s="331"/>
      <c r="J119" s="331"/>
      <c r="K119" s="330"/>
    </row>
    <row r="120" s="1" customFormat="1" ht="18.75" customHeight="1">
      <c r="B120" s="303"/>
      <c r="C120" s="303"/>
      <c r="D120" s="303"/>
      <c r="E120" s="303"/>
      <c r="F120" s="303"/>
      <c r="G120" s="303"/>
      <c r="H120" s="303"/>
      <c r="I120" s="303"/>
      <c r="J120" s="303"/>
      <c r="K120" s="303"/>
    </row>
    <row r="121" s="1" customFormat="1" ht="7.5" customHeight="1">
      <c r="B121" s="333"/>
      <c r="C121" s="334"/>
      <c r="D121" s="334"/>
      <c r="E121" s="334"/>
      <c r="F121" s="334"/>
      <c r="G121" s="334"/>
      <c r="H121" s="334"/>
      <c r="I121" s="334"/>
      <c r="J121" s="334"/>
      <c r="K121" s="335"/>
    </row>
    <row r="122" s="1" customFormat="1" ht="45" customHeight="1">
      <c r="B122" s="336"/>
      <c r="C122" s="286" t="s">
        <v>731</v>
      </c>
      <c r="D122" s="286"/>
      <c r="E122" s="286"/>
      <c r="F122" s="286"/>
      <c r="G122" s="286"/>
      <c r="H122" s="286"/>
      <c r="I122" s="286"/>
      <c r="J122" s="286"/>
      <c r="K122" s="337"/>
    </row>
    <row r="123" s="1" customFormat="1" ht="17.25" customHeight="1">
      <c r="B123" s="338"/>
      <c r="C123" s="310" t="s">
        <v>677</v>
      </c>
      <c r="D123" s="310"/>
      <c r="E123" s="310"/>
      <c r="F123" s="310" t="s">
        <v>678</v>
      </c>
      <c r="G123" s="311"/>
      <c r="H123" s="310" t="s">
        <v>54</v>
      </c>
      <c r="I123" s="310" t="s">
        <v>57</v>
      </c>
      <c r="J123" s="310" t="s">
        <v>679</v>
      </c>
      <c r="K123" s="339"/>
    </row>
    <row r="124" s="1" customFormat="1" ht="17.25" customHeight="1">
      <c r="B124" s="338"/>
      <c r="C124" s="312" t="s">
        <v>680</v>
      </c>
      <c r="D124" s="312"/>
      <c r="E124" s="312"/>
      <c r="F124" s="313" t="s">
        <v>681</v>
      </c>
      <c r="G124" s="314"/>
      <c r="H124" s="312"/>
      <c r="I124" s="312"/>
      <c r="J124" s="312" t="s">
        <v>682</v>
      </c>
      <c r="K124" s="339"/>
    </row>
    <row r="125" s="1" customFormat="1" ht="5.25" customHeight="1">
      <c r="B125" s="340"/>
      <c r="C125" s="315"/>
      <c r="D125" s="315"/>
      <c r="E125" s="315"/>
      <c r="F125" s="315"/>
      <c r="G125" s="341"/>
      <c r="H125" s="315"/>
      <c r="I125" s="315"/>
      <c r="J125" s="315"/>
      <c r="K125" s="342"/>
    </row>
    <row r="126" s="1" customFormat="1" ht="15" customHeight="1">
      <c r="B126" s="340"/>
      <c r="C126" s="295" t="s">
        <v>686</v>
      </c>
      <c r="D126" s="317"/>
      <c r="E126" s="317"/>
      <c r="F126" s="318" t="s">
        <v>683</v>
      </c>
      <c r="G126" s="295"/>
      <c r="H126" s="295" t="s">
        <v>723</v>
      </c>
      <c r="I126" s="295" t="s">
        <v>685</v>
      </c>
      <c r="J126" s="295">
        <v>120</v>
      </c>
      <c r="K126" s="343"/>
    </row>
    <row r="127" s="1" customFormat="1" ht="15" customHeight="1">
      <c r="B127" s="340"/>
      <c r="C127" s="295" t="s">
        <v>732</v>
      </c>
      <c r="D127" s="295"/>
      <c r="E127" s="295"/>
      <c r="F127" s="318" t="s">
        <v>683</v>
      </c>
      <c r="G127" s="295"/>
      <c r="H127" s="295" t="s">
        <v>733</v>
      </c>
      <c r="I127" s="295" t="s">
        <v>685</v>
      </c>
      <c r="J127" s="295" t="s">
        <v>734</v>
      </c>
      <c r="K127" s="343"/>
    </row>
    <row r="128" s="1" customFormat="1" ht="15" customHeight="1">
      <c r="B128" s="340"/>
      <c r="C128" s="295" t="s">
        <v>631</v>
      </c>
      <c r="D128" s="295"/>
      <c r="E128" s="295"/>
      <c r="F128" s="318" t="s">
        <v>683</v>
      </c>
      <c r="G128" s="295"/>
      <c r="H128" s="295" t="s">
        <v>735</v>
      </c>
      <c r="I128" s="295" t="s">
        <v>685</v>
      </c>
      <c r="J128" s="295" t="s">
        <v>734</v>
      </c>
      <c r="K128" s="343"/>
    </row>
    <row r="129" s="1" customFormat="1" ht="15" customHeight="1">
      <c r="B129" s="340"/>
      <c r="C129" s="295" t="s">
        <v>694</v>
      </c>
      <c r="D129" s="295"/>
      <c r="E129" s="295"/>
      <c r="F129" s="318" t="s">
        <v>689</v>
      </c>
      <c r="G129" s="295"/>
      <c r="H129" s="295" t="s">
        <v>695</v>
      </c>
      <c r="I129" s="295" t="s">
        <v>685</v>
      </c>
      <c r="J129" s="295">
        <v>15</v>
      </c>
      <c r="K129" s="343"/>
    </row>
    <row r="130" s="1" customFormat="1" ht="15" customHeight="1">
      <c r="B130" s="340"/>
      <c r="C130" s="321" t="s">
        <v>696</v>
      </c>
      <c r="D130" s="321"/>
      <c r="E130" s="321"/>
      <c r="F130" s="322" t="s">
        <v>689</v>
      </c>
      <c r="G130" s="321"/>
      <c r="H130" s="321" t="s">
        <v>697</v>
      </c>
      <c r="I130" s="321" t="s">
        <v>685</v>
      </c>
      <c r="J130" s="321">
        <v>15</v>
      </c>
      <c r="K130" s="343"/>
    </row>
    <row r="131" s="1" customFormat="1" ht="15" customHeight="1">
      <c r="B131" s="340"/>
      <c r="C131" s="321" t="s">
        <v>698</v>
      </c>
      <c r="D131" s="321"/>
      <c r="E131" s="321"/>
      <c r="F131" s="322" t="s">
        <v>689</v>
      </c>
      <c r="G131" s="321"/>
      <c r="H131" s="321" t="s">
        <v>699</v>
      </c>
      <c r="I131" s="321" t="s">
        <v>685</v>
      </c>
      <c r="J131" s="321">
        <v>20</v>
      </c>
      <c r="K131" s="343"/>
    </row>
    <row r="132" s="1" customFormat="1" ht="15" customHeight="1">
      <c r="B132" s="340"/>
      <c r="C132" s="321" t="s">
        <v>700</v>
      </c>
      <c r="D132" s="321"/>
      <c r="E132" s="321"/>
      <c r="F132" s="322" t="s">
        <v>689</v>
      </c>
      <c r="G132" s="321"/>
      <c r="H132" s="321" t="s">
        <v>701</v>
      </c>
      <c r="I132" s="321" t="s">
        <v>685</v>
      </c>
      <c r="J132" s="321">
        <v>20</v>
      </c>
      <c r="K132" s="343"/>
    </row>
    <row r="133" s="1" customFormat="1" ht="15" customHeight="1">
      <c r="B133" s="340"/>
      <c r="C133" s="295" t="s">
        <v>688</v>
      </c>
      <c r="D133" s="295"/>
      <c r="E133" s="295"/>
      <c r="F133" s="318" t="s">
        <v>689</v>
      </c>
      <c r="G133" s="295"/>
      <c r="H133" s="295" t="s">
        <v>723</v>
      </c>
      <c r="I133" s="295" t="s">
        <v>685</v>
      </c>
      <c r="J133" s="295">
        <v>50</v>
      </c>
      <c r="K133" s="343"/>
    </row>
    <row r="134" s="1" customFormat="1" ht="15" customHeight="1">
      <c r="B134" s="340"/>
      <c r="C134" s="295" t="s">
        <v>702</v>
      </c>
      <c r="D134" s="295"/>
      <c r="E134" s="295"/>
      <c r="F134" s="318" t="s">
        <v>689</v>
      </c>
      <c r="G134" s="295"/>
      <c r="H134" s="295" t="s">
        <v>723</v>
      </c>
      <c r="I134" s="295" t="s">
        <v>685</v>
      </c>
      <c r="J134" s="295">
        <v>50</v>
      </c>
      <c r="K134" s="343"/>
    </row>
    <row r="135" s="1" customFormat="1" ht="15" customHeight="1">
      <c r="B135" s="340"/>
      <c r="C135" s="295" t="s">
        <v>708</v>
      </c>
      <c r="D135" s="295"/>
      <c r="E135" s="295"/>
      <c r="F135" s="318" t="s">
        <v>689</v>
      </c>
      <c r="G135" s="295"/>
      <c r="H135" s="295" t="s">
        <v>723</v>
      </c>
      <c r="I135" s="295" t="s">
        <v>685</v>
      </c>
      <c r="J135" s="295">
        <v>50</v>
      </c>
      <c r="K135" s="343"/>
    </row>
    <row r="136" s="1" customFormat="1" ht="15" customHeight="1">
      <c r="B136" s="340"/>
      <c r="C136" s="295" t="s">
        <v>710</v>
      </c>
      <c r="D136" s="295"/>
      <c r="E136" s="295"/>
      <c r="F136" s="318" t="s">
        <v>689</v>
      </c>
      <c r="G136" s="295"/>
      <c r="H136" s="295" t="s">
        <v>723</v>
      </c>
      <c r="I136" s="295" t="s">
        <v>685</v>
      </c>
      <c r="J136" s="295">
        <v>50</v>
      </c>
      <c r="K136" s="343"/>
    </row>
    <row r="137" s="1" customFormat="1" ht="15" customHeight="1">
      <c r="B137" s="340"/>
      <c r="C137" s="295" t="s">
        <v>711</v>
      </c>
      <c r="D137" s="295"/>
      <c r="E137" s="295"/>
      <c r="F137" s="318" t="s">
        <v>689</v>
      </c>
      <c r="G137" s="295"/>
      <c r="H137" s="295" t="s">
        <v>736</v>
      </c>
      <c r="I137" s="295" t="s">
        <v>685</v>
      </c>
      <c r="J137" s="295">
        <v>255</v>
      </c>
      <c r="K137" s="343"/>
    </row>
    <row r="138" s="1" customFormat="1" ht="15" customHeight="1">
      <c r="B138" s="340"/>
      <c r="C138" s="295" t="s">
        <v>713</v>
      </c>
      <c r="D138" s="295"/>
      <c r="E138" s="295"/>
      <c r="F138" s="318" t="s">
        <v>683</v>
      </c>
      <c r="G138" s="295"/>
      <c r="H138" s="295" t="s">
        <v>737</v>
      </c>
      <c r="I138" s="295" t="s">
        <v>715</v>
      </c>
      <c r="J138" s="295"/>
      <c r="K138" s="343"/>
    </row>
    <row r="139" s="1" customFormat="1" ht="15" customHeight="1">
      <c r="B139" s="340"/>
      <c r="C139" s="295" t="s">
        <v>716</v>
      </c>
      <c r="D139" s="295"/>
      <c r="E139" s="295"/>
      <c r="F139" s="318" t="s">
        <v>683</v>
      </c>
      <c r="G139" s="295"/>
      <c r="H139" s="295" t="s">
        <v>738</v>
      </c>
      <c r="I139" s="295" t="s">
        <v>718</v>
      </c>
      <c r="J139" s="295"/>
      <c r="K139" s="343"/>
    </row>
    <row r="140" s="1" customFormat="1" ht="15" customHeight="1">
      <c r="B140" s="340"/>
      <c r="C140" s="295" t="s">
        <v>719</v>
      </c>
      <c r="D140" s="295"/>
      <c r="E140" s="295"/>
      <c r="F140" s="318" t="s">
        <v>683</v>
      </c>
      <c r="G140" s="295"/>
      <c r="H140" s="295" t="s">
        <v>719</v>
      </c>
      <c r="I140" s="295" t="s">
        <v>718</v>
      </c>
      <c r="J140" s="295"/>
      <c r="K140" s="343"/>
    </row>
    <row r="141" s="1" customFormat="1" ht="15" customHeight="1">
      <c r="B141" s="340"/>
      <c r="C141" s="295" t="s">
        <v>38</v>
      </c>
      <c r="D141" s="295"/>
      <c r="E141" s="295"/>
      <c r="F141" s="318" t="s">
        <v>683</v>
      </c>
      <c r="G141" s="295"/>
      <c r="H141" s="295" t="s">
        <v>739</v>
      </c>
      <c r="I141" s="295" t="s">
        <v>718</v>
      </c>
      <c r="J141" s="295"/>
      <c r="K141" s="343"/>
    </row>
    <row r="142" s="1" customFormat="1" ht="15" customHeight="1">
      <c r="B142" s="340"/>
      <c r="C142" s="295" t="s">
        <v>740</v>
      </c>
      <c r="D142" s="295"/>
      <c r="E142" s="295"/>
      <c r="F142" s="318" t="s">
        <v>683</v>
      </c>
      <c r="G142" s="295"/>
      <c r="H142" s="295" t="s">
        <v>741</v>
      </c>
      <c r="I142" s="295" t="s">
        <v>718</v>
      </c>
      <c r="J142" s="295"/>
      <c r="K142" s="343"/>
    </row>
    <row r="143" s="1" customFormat="1" ht="15" customHeight="1">
      <c r="B143" s="344"/>
      <c r="C143" s="345"/>
      <c r="D143" s="345"/>
      <c r="E143" s="345"/>
      <c r="F143" s="345"/>
      <c r="G143" s="345"/>
      <c r="H143" s="345"/>
      <c r="I143" s="345"/>
      <c r="J143" s="345"/>
      <c r="K143" s="346"/>
    </row>
    <row r="144" s="1" customFormat="1" ht="18.75" customHeight="1">
      <c r="B144" s="331"/>
      <c r="C144" s="331"/>
      <c r="D144" s="331"/>
      <c r="E144" s="331"/>
      <c r="F144" s="332"/>
      <c r="G144" s="331"/>
      <c r="H144" s="331"/>
      <c r="I144" s="331"/>
      <c r="J144" s="331"/>
      <c r="K144" s="331"/>
    </row>
    <row r="145" s="1" customFormat="1" ht="18.75" customHeight="1">
      <c r="B145" s="303"/>
      <c r="C145" s="303"/>
      <c r="D145" s="303"/>
      <c r="E145" s="303"/>
      <c r="F145" s="303"/>
      <c r="G145" s="303"/>
      <c r="H145" s="303"/>
      <c r="I145" s="303"/>
      <c r="J145" s="303"/>
      <c r="K145" s="303"/>
    </row>
    <row r="146" s="1" customFormat="1" ht="7.5" customHeight="1">
      <c r="B146" s="304"/>
      <c r="C146" s="305"/>
      <c r="D146" s="305"/>
      <c r="E146" s="305"/>
      <c r="F146" s="305"/>
      <c r="G146" s="305"/>
      <c r="H146" s="305"/>
      <c r="I146" s="305"/>
      <c r="J146" s="305"/>
      <c r="K146" s="306"/>
    </row>
    <row r="147" s="1" customFormat="1" ht="45" customHeight="1">
      <c r="B147" s="307"/>
      <c r="C147" s="308" t="s">
        <v>742</v>
      </c>
      <c r="D147" s="308"/>
      <c r="E147" s="308"/>
      <c r="F147" s="308"/>
      <c r="G147" s="308"/>
      <c r="H147" s="308"/>
      <c r="I147" s="308"/>
      <c r="J147" s="308"/>
      <c r="K147" s="309"/>
    </row>
    <row r="148" s="1" customFormat="1" ht="17.25" customHeight="1">
      <c r="B148" s="307"/>
      <c r="C148" s="310" t="s">
        <v>677</v>
      </c>
      <c r="D148" s="310"/>
      <c r="E148" s="310"/>
      <c r="F148" s="310" t="s">
        <v>678</v>
      </c>
      <c r="G148" s="311"/>
      <c r="H148" s="310" t="s">
        <v>54</v>
      </c>
      <c r="I148" s="310" t="s">
        <v>57</v>
      </c>
      <c r="J148" s="310" t="s">
        <v>679</v>
      </c>
      <c r="K148" s="309"/>
    </row>
    <row r="149" s="1" customFormat="1" ht="17.25" customHeight="1">
      <c r="B149" s="307"/>
      <c r="C149" s="312" t="s">
        <v>680</v>
      </c>
      <c r="D149" s="312"/>
      <c r="E149" s="312"/>
      <c r="F149" s="313" t="s">
        <v>681</v>
      </c>
      <c r="G149" s="314"/>
      <c r="H149" s="312"/>
      <c r="I149" s="312"/>
      <c r="J149" s="312" t="s">
        <v>682</v>
      </c>
      <c r="K149" s="309"/>
    </row>
    <row r="150" s="1" customFormat="1" ht="5.25" customHeight="1">
      <c r="B150" s="320"/>
      <c r="C150" s="315"/>
      <c r="D150" s="315"/>
      <c r="E150" s="315"/>
      <c r="F150" s="315"/>
      <c r="G150" s="316"/>
      <c r="H150" s="315"/>
      <c r="I150" s="315"/>
      <c r="J150" s="315"/>
      <c r="K150" s="343"/>
    </row>
    <row r="151" s="1" customFormat="1" ht="15" customHeight="1">
      <c r="B151" s="320"/>
      <c r="C151" s="347" t="s">
        <v>686</v>
      </c>
      <c r="D151" s="295"/>
      <c r="E151" s="295"/>
      <c r="F151" s="348" t="s">
        <v>683</v>
      </c>
      <c r="G151" s="295"/>
      <c r="H151" s="347" t="s">
        <v>723</v>
      </c>
      <c r="I151" s="347" t="s">
        <v>685</v>
      </c>
      <c r="J151" s="347">
        <v>120</v>
      </c>
      <c r="K151" s="343"/>
    </row>
    <row r="152" s="1" customFormat="1" ht="15" customHeight="1">
      <c r="B152" s="320"/>
      <c r="C152" s="347" t="s">
        <v>732</v>
      </c>
      <c r="D152" s="295"/>
      <c r="E152" s="295"/>
      <c r="F152" s="348" t="s">
        <v>683</v>
      </c>
      <c r="G152" s="295"/>
      <c r="H152" s="347" t="s">
        <v>743</v>
      </c>
      <c r="I152" s="347" t="s">
        <v>685</v>
      </c>
      <c r="J152" s="347" t="s">
        <v>734</v>
      </c>
      <c r="K152" s="343"/>
    </row>
    <row r="153" s="1" customFormat="1" ht="15" customHeight="1">
      <c r="B153" s="320"/>
      <c r="C153" s="347" t="s">
        <v>631</v>
      </c>
      <c r="D153" s="295"/>
      <c r="E153" s="295"/>
      <c r="F153" s="348" t="s">
        <v>683</v>
      </c>
      <c r="G153" s="295"/>
      <c r="H153" s="347" t="s">
        <v>744</v>
      </c>
      <c r="I153" s="347" t="s">
        <v>685</v>
      </c>
      <c r="J153" s="347" t="s">
        <v>734</v>
      </c>
      <c r="K153" s="343"/>
    </row>
    <row r="154" s="1" customFormat="1" ht="15" customHeight="1">
      <c r="B154" s="320"/>
      <c r="C154" s="347" t="s">
        <v>688</v>
      </c>
      <c r="D154" s="295"/>
      <c r="E154" s="295"/>
      <c r="F154" s="348" t="s">
        <v>689</v>
      </c>
      <c r="G154" s="295"/>
      <c r="H154" s="347" t="s">
        <v>723</v>
      </c>
      <c r="I154" s="347" t="s">
        <v>685</v>
      </c>
      <c r="J154" s="347">
        <v>50</v>
      </c>
      <c r="K154" s="343"/>
    </row>
    <row r="155" s="1" customFormat="1" ht="15" customHeight="1">
      <c r="B155" s="320"/>
      <c r="C155" s="347" t="s">
        <v>691</v>
      </c>
      <c r="D155" s="295"/>
      <c r="E155" s="295"/>
      <c r="F155" s="348" t="s">
        <v>683</v>
      </c>
      <c r="G155" s="295"/>
      <c r="H155" s="347" t="s">
        <v>723</v>
      </c>
      <c r="I155" s="347" t="s">
        <v>693</v>
      </c>
      <c r="J155" s="347"/>
      <c r="K155" s="343"/>
    </row>
    <row r="156" s="1" customFormat="1" ht="15" customHeight="1">
      <c r="B156" s="320"/>
      <c r="C156" s="347" t="s">
        <v>702</v>
      </c>
      <c r="D156" s="295"/>
      <c r="E156" s="295"/>
      <c r="F156" s="348" t="s">
        <v>689</v>
      </c>
      <c r="G156" s="295"/>
      <c r="H156" s="347" t="s">
        <v>723</v>
      </c>
      <c r="I156" s="347" t="s">
        <v>685</v>
      </c>
      <c r="J156" s="347">
        <v>50</v>
      </c>
      <c r="K156" s="343"/>
    </row>
    <row r="157" s="1" customFormat="1" ht="15" customHeight="1">
      <c r="B157" s="320"/>
      <c r="C157" s="347" t="s">
        <v>710</v>
      </c>
      <c r="D157" s="295"/>
      <c r="E157" s="295"/>
      <c r="F157" s="348" t="s">
        <v>689</v>
      </c>
      <c r="G157" s="295"/>
      <c r="H157" s="347" t="s">
        <v>723</v>
      </c>
      <c r="I157" s="347" t="s">
        <v>685</v>
      </c>
      <c r="J157" s="347">
        <v>50</v>
      </c>
      <c r="K157" s="343"/>
    </row>
    <row r="158" s="1" customFormat="1" ht="15" customHeight="1">
      <c r="B158" s="320"/>
      <c r="C158" s="347" t="s">
        <v>708</v>
      </c>
      <c r="D158" s="295"/>
      <c r="E158" s="295"/>
      <c r="F158" s="348" t="s">
        <v>689</v>
      </c>
      <c r="G158" s="295"/>
      <c r="H158" s="347" t="s">
        <v>723</v>
      </c>
      <c r="I158" s="347" t="s">
        <v>685</v>
      </c>
      <c r="J158" s="347">
        <v>50</v>
      </c>
      <c r="K158" s="343"/>
    </row>
    <row r="159" s="1" customFormat="1" ht="15" customHeight="1">
      <c r="B159" s="320"/>
      <c r="C159" s="347" t="s">
        <v>93</v>
      </c>
      <c r="D159" s="295"/>
      <c r="E159" s="295"/>
      <c r="F159" s="348" t="s">
        <v>683</v>
      </c>
      <c r="G159" s="295"/>
      <c r="H159" s="347" t="s">
        <v>745</v>
      </c>
      <c r="I159" s="347" t="s">
        <v>685</v>
      </c>
      <c r="J159" s="347" t="s">
        <v>746</v>
      </c>
      <c r="K159" s="343"/>
    </row>
    <row r="160" s="1" customFormat="1" ht="15" customHeight="1">
      <c r="B160" s="320"/>
      <c r="C160" s="347" t="s">
        <v>747</v>
      </c>
      <c r="D160" s="295"/>
      <c r="E160" s="295"/>
      <c r="F160" s="348" t="s">
        <v>683</v>
      </c>
      <c r="G160" s="295"/>
      <c r="H160" s="347" t="s">
        <v>748</v>
      </c>
      <c r="I160" s="347" t="s">
        <v>718</v>
      </c>
      <c r="J160" s="347"/>
      <c r="K160" s="343"/>
    </row>
    <row r="161" s="1" customFormat="1" ht="15" customHeight="1">
      <c r="B161" s="349"/>
      <c r="C161" s="329"/>
      <c r="D161" s="329"/>
      <c r="E161" s="329"/>
      <c r="F161" s="329"/>
      <c r="G161" s="329"/>
      <c r="H161" s="329"/>
      <c r="I161" s="329"/>
      <c r="J161" s="329"/>
      <c r="K161" s="350"/>
    </row>
    <row r="162" s="1" customFormat="1" ht="18.75" customHeight="1">
      <c r="B162" s="331"/>
      <c r="C162" s="341"/>
      <c r="D162" s="341"/>
      <c r="E162" s="341"/>
      <c r="F162" s="351"/>
      <c r="G162" s="341"/>
      <c r="H162" s="341"/>
      <c r="I162" s="341"/>
      <c r="J162" s="341"/>
      <c r="K162" s="331"/>
    </row>
    <row r="163" s="1" customFormat="1" ht="18.75" customHeight="1">
      <c r="B163" s="303"/>
      <c r="C163" s="303"/>
      <c r="D163" s="303"/>
      <c r="E163" s="303"/>
      <c r="F163" s="303"/>
      <c r="G163" s="303"/>
      <c r="H163" s="303"/>
      <c r="I163" s="303"/>
      <c r="J163" s="303"/>
      <c r="K163" s="303"/>
    </row>
    <row r="164" s="1" customFormat="1" ht="7.5" customHeight="1">
      <c r="B164" s="282"/>
      <c r="C164" s="283"/>
      <c r="D164" s="283"/>
      <c r="E164" s="283"/>
      <c r="F164" s="283"/>
      <c r="G164" s="283"/>
      <c r="H164" s="283"/>
      <c r="I164" s="283"/>
      <c r="J164" s="283"/>
      <c r="K164" s="284"/>
    </row>
    <row r="165" s="1" customFormat="1" ht="45" customHeight="1">
      <c r="B165" s="285"/>
      <c r="C165" s="286" t="s">
        <v>749</v>
      </c>
      <c r="D165" s="286"/>
      <c r="E165" s="286"/>
      <c r="F165" s="286"/>
      <c r="G165" s="286"/>
      <c r="H165" s="286"/>
      <c r="I165" s="286"/>
      <c r="J165" s="286"/>
      <c r="K165" s="287"/>
    </row>
    <row r="166" s="1" customFormat="1" ht="17.25" customHeight="1">
      <c r="B166" s="285"/>
      <c r="C166" s="310" t="s">
        <v>677</v>
      </c>
      <c r="D166" s="310"/>
      <c r="E166" s="310"/>
      <c r="F166" s="310" t="s">
        <v>678</v>
      </c>
      <c r="G166" s="352"/>
      <c r="H166" s="353" t="s">
        <v>54</v>
      </c>
      <c r="I166" s="353" t="s">
        <v>57</v>
      </c>
      <c r="J166" s="310" t="s">
        <v>679</v>
      </c>
      <c r="K166" s="287"/>
    </row>
    <row r="167" s="1" customFormat="1" ht="17.25" customHeight="1">
      <c r="B167" s="288"/>
      <c r="C167" s="312" t="s">
        <v>680</v>
      </c>
      <c r="D167" s="312"/>
      <c r="E167" s="312"/>
      <c r="F167" s="313" t="s">
        <v>681</v>
      </c>
      <c r="G167" s="354"/>
      <c r="H167" s="355"/>
      <c r="I167" s="355"/>
      <c r="J167" s="312" t="s">
        <v>682</v>
      </c>
      <c r="K167" s="290"/>
    </row>
    <row r="168" s="1" customFormat="1" ht="5.25" customHeight="1">
      <c r="B168" s="320"/>
      <c r="C168" s="315"/>
      <c r="D168" s="315"/>
      <c r="E168" s="315"/>
      <c r="F168" s="315"/>
      <c r="G168" s="316"/>
      <c r="H168" s="315"/>
      <c r="I168" s="315"/>
      <c r="J168" s="315"/>
      <c r="K168" s="343"/>
    </row>
    <row r="169" s="1" customFormat="1" ht="15" customHeight="1">
      <c r="B169" s="320"/>
      <c r="C169" s="295" t="s">
        <v>686</v>
      </c>
      <c r="D169" s="295"/>
      <c r="E169" s="295"/>
      <c r="F169" s="318" t="s">
        <v>683</v>
      </c>
      <c r="G169" s="295"/>
      <c r="H169" s="295" t="s">
        <v>723</v>
      </c>
      <c r="I169" s="295" t="s">
        <v>685</v>
      </c>
      <c r="J169" s="295">
        <v>120</v>
      </c>
      <c r="K169" s="343"/>
    </row>
    <row r="170" s="1" customFormat="1" ht="15" customHeight="1">
      <c r="B170" s="320"/>
      <c r="C170" s="295" t="s">
        <v>732</v>
      </c>
      <c r="D170" s="295"/>
      <c r="E170" s="295"/>
      <c r="F170" s="318" t="s">
        <v>683</v>
      </c>
      <c r="G170" s="295"/>
      <c r="H170" s="295" t="s">
        <v>733</v>
      </c>
      <c r="I170" s="295" t="s">
        <v>685</v>
      </c>
      <c r="J170" s="295" t="s">
        <v>734</v>
      </c>
      <c r="K170" s="343"/>
    </row>
    <row r="171" s="1" customFormat="1" ht="15" customHeight="1">
      <c r="B171" s="320"/>
      <c r="C171" s="295" t="s">
        <v>631</v>
      </c>
      <c r="D171" s="295"/>
      <c r="E171" s="295"/>
      <c r="F171" s="318" t="s">
        <v>683</v>
      </c>
      <c r="G171" s="295"/>
      <c r="H171" s="295" t="s">
        <v>750</v>
      </c>
      <c r="I171" s="295" t="s">
        <v>685</v>
      </c>
      <c r="J171" s="295" t="s">
        <v>734</v>
      </c>
      <c r="K171" s="343"/>
    </row>
    <row r="172" s="1" customFormat="1" ht="15" customHeight="1">
      <c r="B172" s="320"/>
      <c r="C172" s="295" t="s">
        <v>688</v>
      </c>
      <c r="D172" s="295"/>
      <c r="E172" s="295"/>
      <c r="F172" s="318" t="s">
        <v>689</v>
      </c>
      <c r="G172" s="295"/>
      <c r="H172" s="295" t="s">
        <v>750</v>
      </c>
      <c r="I172" s="295" t="s">
        <v>685</v>
      </c>
      <c r="J172" s="295">
        <v>50</v>
      </c>
      <c r="K172" s="343"/>
    </row>
    <row r="173" s="1" customFormat="1" ht="15" customHeight="1">
      <c r="B173" s="320"/>
      <c r="C173" s="295" t="s">
        <v>691</v>
      </c>
      <c r="D173" s="295"/>
      <c r="E173" s="295"/>
      <c r="F173" s="318" t="s">
        <v>683</v>
      </c>
      <c r="G173" s="295"/>
      <c r="H173" s="295" t="s">
        <v>750</v>
      </c>
      <c r="I173" s="295" t="s">
        <v>693</v>
      </c>
      <c r="J173" s="295"/>
      <c r="K173" s="343"/>
    </row>
    <row r="174" s="1" customFormat="1" ht="15" customHeight="1">
      <c r="B174" s="320"/>
      <c r="C174" s="295" t="s">
        <v>702</v>
      </c>
      <c r="D174" s="295"/>
      <c r="E174" s="295"/>
      <c r="F174" s="318" t="s">
        <v>689</v>
      </c>
      <c r="G174" s="295"/>
      <c r="H174" s="295" t="s">
        <v>750</v>
      </c>
      <c r="I174" s="295" t="s">
        <v>685</v>
      </c>
      <c r="J174" s="295">
        <v>50</v>
      </c>
      <c r="K174" s="343"/>
    </row>
    <row r="175" s="1" customFormat="1" ht="15" customHeight="1">
      <c r="B175" s="320"/>
      <c r="C175" s="295" t="s">
        <v>710</v>
      </c>
      <c r="D175" s="295"/>
      <c r="E175" s="295"/>
      <c r="F175" s="318" t="s">
        <v>689</v>
      </c>
      <c r="G175" s="295"/>
      <c r="H175" s="295" t="s">
        <v>750</v>
      </c>
      <c r="I175" s="295" t="s">
        <v>685</v>
      </c>
      <c r="J175" s="295">
        <v>50</v>
      </c>
      <c r="K175" s="343"/>
    </row>
    <row r="176" s="1" customFormat="1" ht="15" customHeight="1">
      <c r="B176" s="320"/>
      <c r="C176" s="295" t="s">
        <v>708</v>
      </c>
      <c r="D176" s="295"/>
      <c r="E176" s="295"/>
      <c r="F176" s="318" t="s">
        <v>689</v>
      </c>
      <c r="G176" s="295"/>
      <c r="H176" s="295" t="s">
        <v>750</v>
      </c>
      <c r="I176" s="295" t="s">
        <v>685</v>
      </c>
      <c r="J176" s="295">
        <v>50</v>
      </c>
      <c r="K176" s="343"/>
    </row>
    <row r="177" s="1" customFormat="1" ht="15" customHeight="1">
      <c r="B177" s="320"/>
      <c r="C177" s="295" t="s">
        <v>110</v>
      </c>
      <c r="D177" s="295"/>
      <c r="E177" s="295"/>
      <c r="F177" s="318" t="s">
        <v>683</v>
      </c>
      <c r="G177" s="295"/>
      <c r="H177" s="295" t="s">
        <v>751</v>
      </c>
      <c r="I177" s="295" t="s">
        <v>752</v>
      </c>
      <c r="J177" s="295"/>
      <c r="K177" s="343"/>
    </row>
    <row r="178" s="1" customFormat="1" ht="15" customHeight="1">
      <c r="B178" s="320"/>
      <c r="C178" s="295" t="s">
        <v>57</v>
      </c>
      <c r="D178" s="295"/>
      <c r="E178" s="295"/>
      <c r="F178" s="318" t="s">
        <v>683</v>
      </c>
      <c r="G178" s="295"/>
      <c r="H178" s="295" t="s">
        <v>753</v>
      </c>
      <c r="I178" s="295" t="s">
        <v>754</v>
      </c>
      <c r="J178" s="295">
        <v>1</v>
      </c>
      <c r="K178" s="343"/>
    </row>
    <row r="179" s="1" customFormat="1" ht="15" customHeight="1">
      <c r="B179" s="320"/>
      <c r="C179" s="295" t="s">
        <v>53</v>
      </c>
      <c r="D179" s="295"/>
      <c r="E179" s="295"/>
      <c r="F179" s="318" t="s">
        <v>683</v>
      </c>
      <c r="G179" s="295"/>
      <c r="H179" s="295" t="s">
        <v>755</v>
      </c>
      <c r="I179" s="295" t="s">
        <v>685</v>
      </c>
      <c r="J179" s="295">
        <v>20</v>
      </c>
      <c r="K179" s="343"/>
    </row>
    <row r="180" s="1" customFormat="1" ht="15" customHeight="1">
      <c r="B180" s="320"/>
      <c r="C180" s="295" t="s">
        <v>54</v>
      </c>
      <c r="D180" s="295"/>
      <c r="E180" s="295"/>
      <c r="F180" s="318" t="s">
        <v>683</v>
      </c>
      <c r="G180" s="295"/>
      <c r="H180" s="295" t="s">
        <v>756</v>
      </c>
      <c r="I180" s="295" t="s">
        <v>685</v>
      </c>
      <c r="J180" s="295">
        <v>255</v>
      </c>
      <c r="K180" s="343"/>
    </row>
    <row r="181" s="1" customFormat="1" ht="15" customHeight="1">
      <c r="B181" s="320"/>
      <c r="C181" s="295" t="s">
        <v>111</v>
      </c>
      <c r="D181" s="295"/>
      <c r="E181" s="295"/>
      <c r="F181" s="318" t="s">
        <v>683</v>
      </c>
      <c r="G181" s="295"/>
      <c r="H181" s="295" t="s">
        <v>647</v>
      </c>
      <c r="I181" s="295" t="s">
        <v>685</v>
      </c>
      <c r="J181" s="295">
        <v>10</v>
      </c>
      <c r="K181" s="343"/>
    </row>
    <row r="182" s="1" customFormat="1" ht="15" customHeight="1">
      <c r="B182" s="320"/>
      <c r="C182" s="295" t="s">
        <v>112</v>
      </c>
      <c r="D182" s="295"/>
      <c r="E182" s="295"/>
      <c r="F182" s="318" t="s">
        <v>683</v>
      </c>
      <c r="G182" s="295"/>
      <c r="H182" s="295" t="s">
        <v>757</v>
      </c>
      <c r="I182" s="295" t="s">
        <v>718</v>
      </c>
      <c r="J182" s="295"/>
      <c r="K182" s="343"/>
    </row>
    <row r="183" s="1" customFormat="1" ht="15" customHeight="1">
      <c r="B183" s="320"/>
      <c r="C183" s="295" t="s">
        <v>758</v>
      </c>
      <c r="D183" s="295"/>
      <c r="E183" s="295"/>
      <c r="F183" s="318" t="s">
        <v>683</v>
      </c>
      <c r="G183" s="295"/>
      <c r="H183" s="295" t="s">
        <v>759</v>
      </c>
      <c r="I183" s="295" t="s">
        <v>718</v>
      </c>
      <c r="J183" s="295"/>
      <c r="K183" s="343"/>
    </row>
    <row r="184" s="1" customFormat="1" ht="15" customHeight="1">
      <c r="B184" s="320"/>
      <c r="C184" s="295" t="s">
        <v>747</v>
      </c>
      <c r="D184" s="295"/>
      <c r="E184" s="295"/>
      <c r="F184" s="318" t="s">
        <v>683</v>
      </c>
      <c r="G184" s="295"/>
      <c r="H184" s="295" t="s">
        <v>760</v>
      </c>
      <c r="I184" s="295" t="s">
        <v>718</v>
      </c>
      <c r="J184" s="295"/>
      <c r="K184" s="343"/>
    </row>
    <row r="185" s="1" customFormat="1" ht="15" customHeight="1">
      <c r="B185" s="320"/>
      <c r="C185" s="295" t="s">
        <v>114</v>
      </c>
      <c r="D185" s="295"/>
      <c r="E185" s="295"/>
      <c r="F185" s="318" t="s">
        <v>689</v>
      </c>
      <c r="G185" s="295"/>
      <c r="H185" s="295" t="s">
        <v>761</v>
      </c>
      <c r="I185" s="295" t="s">
        <v>685</v>
      </c>
      <c r="J185" s="295">
        <v>50</v>
      </c>
      <c r="K185" s="343"/>
    </row>
    <row r="186" s="1" customFormat="1" ht="15" customHeight="1">
      <c r="B186" s="320"/>
      <c r="C186" s="295" t="s">
        <v>762</v>
      </c>
      <c r="D186" s="295"/>
      <c r="E186" s="295"/>
      <c r="F186" s="318" t="s">
        <v>689</v>
      </c>
      <c r="G186" s="295"/>
      <c r="H186" s="295" t="s">
        <v>763</v>
      </c>
      <c r="I186" s="295" t="s">
        <v>764</v>
      </c>
      <c r="J186" s="295"/>
      <c r="K186" s="343"/>
    </row>
    <row r="187" s="1" customFormat="1" ht="15" customHeight="1">
      <c r="B187" s="320"/>
      <c r="C187" s="295" t="s">
        <v>765</v>
      </c>
      <c r="D187" s="295"/>
      <c r="E187" s="295"/>
      <c r="F187" s="318" t="s">
        <v>689</v>
      </c>
      <c r="G187" s="295"/>
      <c r="H187" s="295" t="s">
        <v>766</v>
      </c>
      <c r="I187" s="295" t="s">
        <v>764</v>
      </c>
      <c r="J187" s="295"/>
      <c r="K187" s="343"/>
    </row>
    <row r="188" s="1" customFormat="1" ht="15" customHeight="1">
      <c r="B188" s="320"/>
      <c r="C188" s="295" t="s">
        <v>767</v>
      </c>
      <c r="D188" s="295"/>
      <c r="E188" s="295"/>
      <c r="F188" s="318" t="s">
        <v>689</v>
      </c>
      <c r="G188" s="295"/>
      <c r="H188" s="295" t="s">
        <v>768</v>
      </c>
      <c r="I188" s="295" t="s">
        <v>764</v>
      </c>
      <c r="J188" s="295"/>
      <c r="K188" s="343"/>
    </row>
    <row r="189" s="1" customFormat="1" ht="15" customHeight="1">
      <c r="B189" s="320"/>
      <c r="C189" s="356" t="s">
        <v>769</v>
      </c>
      <c r="D189" s="295"/>
      <c r="E189" s="295"/>
      <c r="F189" s="318" t="s">
        <v>689</v>
      </c>
      <c r="G189" s="295"/>
      <c r="H189" s="295" t="s">
        <v>770</v>
      </c>
      <c r="I189" s="295" t="s">
        <v>771</v>
      </c>
      <c r="J189" s="357" t="s">
        <v>772</v>
      </c>
      <c r="K189" s="343"/>
    </row>
    <row r="190" s="1" customFormat="1" ht="15" customHeight="1">
      <c r="B190" s="320"/>
      <c r="C190" s="356" t="s">
        <v>42</v>
      </c>
      <c r="D190" s="295"/>
      <c r="E190" s="295"/>
      <c r="F190" s="318" t="s">
        <v>683</v>
      </c>
      <c r="G190" s="295"/>
      <c r="H190" s="292" t="s">
        <v>773</v>
      </c>
      <c r="I190" s="295" t="s">
        <v>774</v>
      </c>
      <c r="J190" s="295"/>
      <c r="K190" s="343"/>
    </row>
    <row r="191" s="1" customFormat="1" ht="15" customHeight="1">
      <c r="B191" s="320"/>
      <c r="C191" s="356" t="s">
        <v>775</v>
      </c>
      <c r="D191" s="295"/>
      <c r="E191" s="295"/>
      <c r="F191" s="318" t="s">
        <v>683</v>
      </c>
      <c r="G191" s="295"/>
      <c r="H191" s="295" t="s">
        <v>776</v>
      </c>
      <c r="I191" s="295" t="s">
        <v>718</v>
      </c>
      <c r="J191" s="295"/>
      <c r="K191" s="343"/>
    </row>
    <row r="192" s="1" customFormat="1" ht="15" customHeight="1">
      <c r="B192" s="320"/>
      <c r="C192" s="356" t="s">
        <v>777</v>
      </c>
      <c r="D192" s="295"/>
      <c r="E192" s="295"/>
      <c r="F192" s="318" t="s">
        <v>683</v>
      </c>
      <c r="G192" s="295"/>
      <c r="H192" s="295" t="s">
        <v>778</v>
      </c>
      <c r="I192" s="295" t="s">
        <v>718</v>
      </c>
      <c r="J192" s="295"/>
      <c r="K192" s="343"/>
    </row>
    <row r="193" s="1" customFormat="1" ht="15" customHeight="1">
      <c r="B193" s="320"/>
      <c r="C193" s="356" t="s">
        <v>779</v>
      </c>
      <c r="D193" s="295"/>
      <c r="E193" s="295"/>
      <c r="F193" s="318" t="s">
        <v>689</v>
      </c>
      <c r="G193" s="295"/>
      <c r="H193" s="295" t="s">
        <v>780</v>
      </c>
      <c r="I193" s="295" t="s">
        <v>718</v>
      </c>
      <c r="J193" s="295"/>
      <c r="K193" s="343"/>
    </row>
    <row r="194" s="1" customFormat="1" ht="15" customHeight="1">
      <c r="B194" s="349"/>
      <c r="C194" s="358"/>
      <c r="D194" s="329"/>
      <c r="E194" s="329"/>
      <c r="F194" s="329"/>
      <c r="G194" s="329"/>
      <c r="H194" s="329"/>
      <c r="I194" s="329"/>
      <c r="J194" s="329"/>
      <c r="K194" s="350"/>
    </row>
    <row r="195" s="1" customFormat="1" ht="18.75" customHeight="1">
      <c r="B195" s="331"/>
      <c r="C195" s="341"/>
      <c r="D195" s="341"/>
      <c r="E195" s="341"/>
      <c r="F195" s="351"/>
      <c r="G195" s="341"/>
      <c r="H195" s="341"/>
      <c r="I195" s="341"/>
      <c r="J195" s="341"/>
      <c r="K195" s="331"/>
    </row>
    <row r="196" s="1" customFormat="1" ht="18.75" customHeight="1">
      <c r="B196" s="331"/>
      <c r="C196" s="341"/>
      <c r="D196" s="341"/>
      <c r="E196" s="341"/>
      <c r="F196" s="351"/>
      <c r="G196" s="341"/>
      <c r="H196" s="341"/>
      <c r="I196" s="341"/>
      <c r="J196" s="341"/>
      <c r="K196" s="331"/>
    </row>
    <row r="197" s="1" customFormat="1" ht="18.75" customHeight="1">
      <c r="B197" s="303"/>
      <c r="C197" s="303"/>
      <c r="D197" s="303"/>
      <c r="E197" s="303"/>
      <c r="F197" s="303"/>
      <c r="G197" s="303"/>
      <c r="H197" s="303"/>
      <c r="I197" s="303"/>
      <c r="J197" s="303"/>
      <c r="K197" s="303"/>
    </row>
    <row r="198" s="1" customFormat="1" ht="13.5">
      <c r="B198" s="282"/>
      <c r="C198" s="283"/>
      <c r="D198" s="283"/>
      <c r="E198" s="283"/>
      <c r="F198" s="283"/>
      <c r="G198" s="283"/>
      <c r="H198" s="283"/>
      <c r="I198" s="283"/>
      <c r="J198" s="283"/>
      <c r="K198" s="284"/>
    </row>
    <row r="199" s="1" customFormat="1" ht="21">
      <c r="B199" s="285"/>
      <c r="C199" s="286" t="s">
        <v>781</v>
      </c>
      <c r="D199" s="286"/>
      <c r="E199" s="286"/>
      <c r="F199" s="286"/>
      <c r="G199" s="286"/>
      <c r="H199" s="286"/>
      <c r="I199" s="286"/>
      <c r="J199" s="286"/>
      <c r="K199" s="287"/>
    </row>
    <row r="200" s="1" customFormat="1" ht="25.5" customHeight="1">
      <c r="B200" s="285"/>
      <c r="C200" s="359" t="s">
        <v>782</v>
      </c>
      <c r="D200" s="359"/>
      <c r="E200" s="359"/>
      <c r="F200" s="359" t="s">
        <v>783</v>
      </c>
      <c r="G200" s="360"/>
      <c r="H200" s="359" t="s">
        <v>784</v>
      </c>
      <c r="I200" s="359"/>
      <c r="J200" s="359"/>
      <c r="K200" s="287"/>
    </row>
    <row r="201" s="1" customFormat="1" ht="5.25" customHeight="1">
      <c r="B201" s="320"/>
      <c r="C201" s="315"/>
      <c r="D201" s="315"/>
      <c r="E201" s="315"/>
      <c r="F201" s="315"/>
      <c r="G201" s="341"/>
      <c r="H201" s="315"/>
      <c r="I201" s="315"/>
      <c r="J201" s="315"/>
      <c r="K201" s="343"/>
    </row>
    <row r="202" s="1" customFormat="1" ht="15" customHeight="1">
      <c r="B202" s="320"/>
      <c r="C202" s="295" t="s">
        <v>774</v>
      </c>
      <c r="D202" s="295"/>
      <c r="E202" s="295"/>
      <c r="F202" s="318" t="s">
        <v>43</v>
      </c>
      <c r="G202" s="295"/>
      <c r="H202" s="295" t="s">
        <v>785</v>
      </c>
      <c r="I202" s="295"/>
      <c r="J202" s="295"/>
      <c r="K202" s="343"/>
    </row>
    <row r="203" s="1" customFormat="1" ht="15" customHeight="1">
      <c r="B203" s="320"/>
      <c r="C203" s="295"/>
      <c r="D203" s="295"/>
      <c r="E203" s="295"/>
      <c r="F203" s="318" t="s">
        <v>44</v>
      </c>
      <c r="G203" s="295"/>
      <c r="H203" s="295" t="s">
        <v>786</v>
      </c>
      <c r="I203" s="295"/>
      <c r="J203" s="295"/>
      <c r="K203" s="343"/>
    </row>
    <row r="204" s="1" customFormat="1" ht="15" customHeight="1">
      <c r="B204" s="320"/>
      <c r="C204" s="295"/>
      <c r="D204" s="295"/>
      <c r="E204" s="295"/>
      <c r="F204" s="318" t="s">
        <v>47</v>
      </c>
      <c r="G204" s="295"/>
      <c r="H204" s="295" t="s">
        <v>787</v>
      </c>
      <c r="I204" s="295"/>
      <c r="J204" s="295"/>
      <c r="K204" s="343"/>
    </row>
    <row r="205" s="1" customFormat="1" ht="15" customHeight="1">
      <c r="B205" s="320"/>
      <c r="C205" s="295"/>
      <c r="D205" s="295"/>
      <c r="E205" s="295"/>
      <c r="F205" s="318" t="s">
        <v>45</v>
      </c>
      <c r="G205" s="295"/>
      <c r="H205" s="295" t="s">
        <v>788</v>
      </c>
      <c r="I205" s="295"/>
      <c r="J205" s="295"/>
      <c r="K205" s="343"/>
    </row>
    <row r="206" s="1" customFormat="1" ht="15" customHeight="1">
      <c r="B206" s="320"/>
      <c r="C206" s="295"/>
      <c r="D206" s="295"/>
      <c r="E206" s="295"/>
      <c r="F206" s="318" t="s">
        <v>46</v>
      </c>
      <c r="G206" s="295"/>
      <c r="H206" s="295" t="s">
        <v>789</v>
      </c>
      <c r="I206" s="295"/>
      <c r="J206" s="295"/>
      <c r="K206" s="343"/>
    </row>
    <row r="207" s="1" customFormat="1" ht="15" customHeight="1">
      <c r="B207" s="320"/>
      <c r="C207" s="295"/>
      <c r="D207" s="295"/>
      <c r="E207" s="295"/>
      <c r="F207" s="318"/>
      <c r="G207" s="295"/>
      <c r="H207" s="295"/>
      <c r="I207" s="295"/>
      <c r="J207" s="295"/>
      <c r="K207" s="343"/>
    </row>
    <row r="208" s="1" customFormat="1" ht="15" customHeight="1">
      <c r="B208" s="320"/>
      <c r="C208" s="295" t="s">
        <v>730</v>
      </c>
      <c r="D208" s="295"/>
      <c r="E208" s="295"/>
      <c r="F208" s="318" t="s">
        <v>79</v>
      </c>
      <c r="G208" s="295"/>
      <c r="H208" s="295" t="s">
        <v>790</v>
      </c>
      <c r="I208" s="295"/>
      <c r="J208" s="295"/>
      <c r="K208" s="343"/>
    </row>
    <row r="209" s="1" customFormat="1" ht="15" customHeight="1">
      <c r="B209" s="320"/>
      <c r="C209" s="295"/>
      <c r="D209" s="295"/>
      <c r="E209" s="295"/>
      <c r="F209" s="318" t="s">
        <v>627</v>
      </c>
      <c r="G209" s="295"/>
      <c r="H209" s="295" t="s">
        <v>628</v>
      </c>
      <c r="I209" s="295"/>
      <c r="J209" s="295"/>
      <c r="K209" s="343"/>
    </row>
    <row r="210" s="1" customFormat="1" ht="15" customHeight="1">
      <c r="B210" s="320"/>
      <c r="C210" s="295"/>
      <c r="D210" s="295"/>
      <c r="E210" s="295"/>
      <c r="F210" s="318" t="s">
        <v>625</v>
      </c>
      <c r="G210" s="295"/>
      <c r="H210" s="295" t="s">
        <v>791</v>
      </c>
      <c r="I210" s="295"/>
      <c r="J210" s="295"/>
      <c r="K210" s="343"/>
    </row>
    <row r="211" s="1" customFormat="1" ht="15" customHeight="1">
      <c r="B211" s="361"/>
      <c r="C211" s="295"/>
      <c r="D211" s="295"/>
      <c r="E211" s="295"/>
      <c r="F211" s="318" t="s">
        <v>629</v>
      </c>
      <c r="G211" s="356"/>
      <c r="H211" s="347" t="s">
        <v>630</v>
      </c>
      <c r="I211" s="347"/>
      <c r="J211" s="347"/>
      <c r="K211" s="362"/>
    </row>
    <row r="212" s="1" customFormat="1" ht="15" customHeight="1">
      <c r="B212" s="361"/>
      <c r="C212" s="295"/>
      <c r="D212" s="295"/>
      <c r="E212" s="295"/>
      <c r="F212" s="318" t="s">
        <v>180</v>
      </c>
      <c r="G212" s="356"/>
      <c r="H212" s="347" t="s">
        <v>87</v>
      </c>
      <c r="I212" s="347"/>
      <c r="J212" s="347"/>
      <c r="K212" s="362"/>
    </row>
    <row r="213" s="1" customFormat="1" ht="15" customHeight="1">
      <c r="B213" s="361"/>
      <c r="C213" s="295"/>
      <c r="D213" s="295"/>
      <c r="E213" s="295"/>
      <c r="F213" s="318"/>
      <c r="G213" s="356"/>
      <c r="H213" s="347"/>
      <c r="I213" s="347"/>
      <c r="J213" s="347"/>
      <c r="K213" s="362"/>
    </row>
    <row r="214" s="1" customFormat="1" ht="15" customHeight="1">
      <c r="B214" s="361"/>
      <c r="C214" s="295" t="s">
        <v>754</v>
      </c>
      <c r="D214" s="295"/>
      <c r="E214" s="295"/>
      <c r="F214" s="318">
        <v>1</v>
      </c>
      <c r="G214" s="356"/>
      <c r="H214" s="347" t="s">
        <v>792</v>
      </c>
      <c r="I214" s="347"/>
      <c r="J214" s="347"/>
      <c r="K214" s="362"/>
    </row>
    <row r="215" s="1" customFormat="1" ht="15" customHeight="1">
      <c r="B215" s="361"/>
      <c r="C215" s="295"/>
      <c r="D215" s="295"/>
      <c r="E215" s="295"/>
      <c r="F215" s="318">
        <v>2</v>
      </c>
      <c r="G215" s="356"/>
      <c r="H215" s="347" t="s">
        <v>793</v>
      </c>
      <c r="I215" s="347"/>
      <c r="J215" s="347"/>
      <c r="K215" s="362"/>
    </row>
    <row r="216" s="1" customFormat="1" ht="15" customHeight="1">
      <c r="B216" s="361"/>
      <c r="C216" s="295"/>
      <c r="D216" s="295"/>
      <c r="E216" s="295"/>
      <c r="F216" s="318">
        <v>3</v>
      </c>
      <c r="G216" s="356"/>
      <c r="H216" s="347" t="s">
        <v>794</v>
      </c>
      <c r="I216" s="347"/>
      <c r="J216" s="347"/>
      <c r="K216" s="362"/>
    </row>
    <row r="217" s="1" customFormat="1" ht="15" customHeight="1">
      <c r="B217" s="361"/>
      <c r="C217" s="295"/>
      <c r="D217" s="295"/>
      <c r="E217" s="295"/>
      <c r="F217" s="318">
        <v>4</v>
      </c>
      <c r="G217" s="356"/>
      <c r="H217" s="347" t="s">
        <v>795</v>
      </c>
      <c r="I217" s="347"/>
      <c r="J217" s="347"/>
      <c r="K217" s="362"/>
    </row>
    <row r="218" s="1" customFormat="1" ht="12.75" customHeight="1">
      <c r="B218" s="363"/>
      <c r="C218" s="364"/>
      <c r="D218" s="364"/>
      <c r="E218" s="364"/>
      <c r="F218" s="364"/>
      <c r="G218" s="364"/>
      <c r="H218" s="364"/>
      <c r="I218" s="364"/>
      <c r="J218" s="364"/>
      <c r="K218" s="365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DESKTOP-25MFG0R\Radek</dc:creator>
  <cp:lastModifiedBy>DESKTOP-25MFG0R\Radek</cp:lastModifiedBy>
  <dcterms:created xsi:type="dcterms:W3CDTF">2021-02-02T12:09:07Z</dcterms:created>
  <dcterms:modified xsi:type="dcterms:W3CDTF">2021-02-02T12:09:11Z</dcterms:modified>
</cp:coreProperties>
</file>